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88" windowHeight="9467"/>
  </bookViews>
  <sheets>
    <sheet name="Sheet1" sheetId="1" r:id="rId1"/>
  </sheets>
  <definedNames>
    <definedName name="_xlnm.Print_Area" localSheetId="0">Sheet1!$A$2:$R$140</definedName>
    <definedName name="_xlnm.Print_Titles" localSheetId="0">Sheet1!$6:$9</definedName>
  </definedNames>
  <calcPr calcId="144525"/>
</workbook>
</file>

<file path=xl/sharedStrings.xml><?xml version="1.0" encoding="utf-8"?>
<sst xmlns="http://schemas.openxmlformats.org/spreadsheetml/2006/main" count="230">
  <si>
    <t>T  A   B  E   L  T.C.27</t>
  </si>
  <si>
    <t>RENCANA PROGRAM, KEGIATAN, DAN PENDANAAN DINAS KOMUNIKASI DAN INFORMATIKA   TAHUN  2017 - 2021</t>
  </si>
  <si>
    <t>PROVINSI SUMATERA BARAT</t>
  </si>
  <si>
    <t>TUJUAN</t>
  </si>
  <si>
    <t>SASARAN</t>
  </si>
  <si>
    <t>KODE</t>
  </si>
  <si>
    <t>PROGRAM DAN KEGIATAN</t>
  </si>
  <si>
    <t>INDIKATOR KINERJA TUJUAN, SASARAN, PROGRAM (OUT COME) DAN KEGIATAN (OUTPUT)</t>
  </si>
  <si>
    <t>DATA CAPAIAN PADA TAHUN AWAL PERENCANA, BLN, UNIT,           %</t>
  </si>
  <si>
    <t>PAGU  INDIKATIF</t>
  </si>
  <si>
    <t>UNIT KERJA PERANGKAT DAERAH PENANGGUNG JAWAB</t>
  </si>
  <si>
    <t>LOKASI</t>
  </si>
  <si>
    <t>KONDISI KINERJA PADA AKHIR PRIODE RENSTRA PERANGKAT DAERAH  (2021)</t>
  </si>
  <si>
    <t>Target</t>
  </si>
  <si>
    <t>Rp</t>
  </si>
  <si>
    <t>NON URUSAN</t>
  </si>
  <si>
    <t>Terwujudnya Tata Kelola Pemerintah yang efektif dan efisien</t>
  </si>
  <si>
    <t>Meningkatnya Tata kelola Organisasi</t>
  </si>
  <si>
    <t>I</t>
  </si>
  <si>
    <t>Program  Pelayanan Administrasi Perkantoran</t>
  </si>
  <si>
    <t>PERSENTASE PELAYANAN ADMINISTRASI PERKANTORAN</t>
  </si>
  <si>
    <t>Penyediaan Jasa Surat Menyurat</t>
  </si>
  <si>
    <t>Tersediannya Perangko, Materai dan benda pos surat menyurat</t>
  </si>
  <si>
    <t>12 Bulan</t>
  </si>
  <si>
    <t>Dinas Komunikasi dan Informatika Provinsi Sumatera Barat</t>
  </si>
  <si>
    <t>Kota Padang</t>
  </si>
  <si>
    <t>Penyediaan Jasa komunikasi, sumberdaya listrik, air</t>
  </si>
  <si>
    <t>Tersedianya Sarana Komunikasi, Air dan Listrik</t>
  </si>
  <si>
    <t>Penyediaan Jasa Jaminan Barang Milik Daerah</t>
  </si>
  <si>
    <t>Gedung kantor dan kendaraan dinas jabatan/operasional roda empat</t>
  </si>
  <si>
    <t>Penyediaan Jasa Kebersihan, Jasa Pengaman Kantor, Jasa Sopir</t>
  </si>
  <si>
    <t>60 bulan</t>
  </si>
  <si>
    <t>12 bulan</t>
  </si>
  <si>
    <t>12 bln</t>
  </si>
  <si>
    <t>Penyediaan Alat Tulis Kantor</t>
  </si>
  <si>
    <t xml:space="preserve">Tersedianya Alat Tulis Kantor </t>
  </si>
  <si>
    <t>Penyediaan Barang Cetakan dan Penggandaan</t>
  </si>
  <si>
    <t>Tersediannya Barang cetakan dan penggandaan yang menujang operasional kantor</t>
  </si>
  <si>
    <t>Penyediaan Komponen instalasi listrik/penerangan bangunan kantor</t>
  </si>
  <si>
    <t>Kebutuhan Komponen Instalasi Listrik/penerangan bangunan kantor  yang tersedia</t>
  </si>
  <si>
    <t>Penyediaan Bahan bacaan dan peraturan perundang-undangan</t>
  </si>
  <si>
    <t>Tersedianya bahan bacaan</t>
  </si>
  <si>
    <t>Penyediaan Makanan dan Minuman</t>
  </si>
  <si>
    <t>Tersediaanya Maknan dan Minuma Rapat / pertemuan</t>
  </si>
  <si>
    <t>Rapat-Rapat Koordinasi, Konsultasi dalam dan luar  daerah</t>
  </si>
  <si>
    <t xml:space="preserve"> Terlaksananny  rapat koordinasi dan pembinaan Dalam dan Luar Provinsi</t>
  </si>
  <si>
    <t>Penyediaan Jasa Informasi, Dokumentasi dan Publikasi</t>
  </si>
  <si>
    <t>Publikasi kegiatan OPD</t>
  </si>
  <si>
    <t>Penyediaan jasa Pembinaan Mental dan Fisik Aparatur</t>
  </si>
  <si>
    <t>Wirid Kantor dan Kegiatan Senam di Kantor</t>
  </si>
  <si>
    <t>II</t>
  </si>
  <si>
    <t>Program Peningkatan Sarana dan Prasarana Aparatur</t>
  </si>
  <si>
    <t>PERSENTASE PENYEDIAAN SARANA PRASARANA</t>
  </si>
  <si>
    <t>Pengadaan Kendaraan Dinas/Operasional</t>
  </si>
  <si>
    <t>Kendaraan Dinas Jabatan/Operasional yang dibeli</t>
  </si>
  <si>
    <t>2 unit  roda 4, 2 unit roda 2</t>
  </si>
  <si>
    <t xml:space="preserve">2 unit  roda 4, </t>
  </si>
  <si>
    <t>1 unit  roda 4, 1 unit roda 2</t>
  </si>
  <si>
    <t>-</t>
  </si>
  <si>
    <t>Pembangunan Gedung Kantor</t>
  </si>
  <si>
    <t>Teralaksnanya Pembangunan GParker Kendaraan</t>
  </si>
  <si>
    <t>Pengadaan  Gedung Kantor</t>
  </si>
  <si>
    <t>Tersedianya Terali Beri J Kantor</t>
  </si>
  <si>
    <t>Pengadaan Meubiler</t>
  </si>
  <si>
    <t xml:space="preserve">Terpenuhinya kebutuhan mebeluer </t>
  </si>
  <si>
    <t>Pengadaan Peralatan dan perlengkatapan kantor</t>
  </si>
  <si>
    <t>Tersedianya pengadaan pealatan/perlengkapan</t>
  </si>
  <si>
    <t>Pemeliharaan Rutin Berkala Kendaran Dinas/ Operasional</t>
  </si>
  <si>
    <t>Terlaksanaya Pemeliharaan Rutin Berkala Kendaran Dinas/ Operasional</t>
  </si>
  <si>
    <t>3 unit  roda 4, 2 unit roda 2</t>
  </si>
  <si>
    <t>4 unit  roda 4, 3 unit roda 2</t>
  </si>
  <si>
    <t>6 unit  roda 4, 5 unit roda 2</t>
  </si>
  <si>
    <t>Pemeliharaan Rutin Berkala Peralatan/Perlengkapan kantor</t>
  </si>
  <si>
    <t>Terlaksanaya Pemeliharaan Rutin Berkala Peralatan/Perlengkapan kantor</t>
  </si>
  <si>
    <t>Pemeliharaan Rutin berkala Instalasi dan Jaringan</t>
  </si>
  <si>
    <t>Terlaksanaya Pemeliharaan Rutin berkala Instalasi dan Jaringan</t>
  </si>
  <si>
    <t>Pemeliharaan Rutin Berkala Gedung kantor</t>
  </si>
  <si>
    <t>Terlaksanaya Pemeliharaan Rutin Berkala Gedung kantor</t>
  </si>
  <si>
    <t>2 unit</t>
  </si>
  <si>
    <t>Pemeliharaan Rutin berkala Instalasi Listrik Air telephone</t>
  </si>
  <si>
    <t>Terlaksanaya Pemeliharaan Rutin berkala Instalasi Listrik Air telephone</t>
  </si>
  <si>
    <t>Pengadaan Alat-Alat Studio</t>
  </si>
  <si>
    <t>Tersedianya Alat Studio/Alat Komunikasi dan Alat Informasi</t>
  </si>
  <si>
    <t>Pemeliharaan Rutin berkala Komputer dan jaringan Komputer</t>
  </si>
  <si>
    <t>Terlaksanaya Pemeliharaan Rutin berkala Komputer dan jaringan Komputer</t>
  </si>
  <si>
    <t>Pengelolaan, pengawasan dan pengendalian aset SKPD</t>
  </si>
  <si>
    <t>Terlaksanaya pengelolaan, pengawasan dan pengendalian asset</t>
  </si>
  <si>
    <t>Lanjutan Pembangunan Gedung Inforkom</t>
  </si>
  <si>
    <t>Terlaksananya lanjutan pembangunan gedung kantor</t>
  </si>
  <si>
    <t>1 unit</t>
  </si>
  <si>
    <t>III</t>
  </si>
  <si>
    <t>Program Peningkatan Disiplin Aparatur</t>
  </si>
  <si>
    <t>Tersedianya pakaian Dinas/kerja</t>
  </si>
  <si>
    <t>Pengadaan Pakaian Dinas dan perlengkapannya</t>
  </si>
  <si>
    <t>Tersedianya Pakaian Dinas dan perlengkapannya</t>
  </si>
  <si>
    <t>IV</t>
  </si>
  <si>
    <t>Program  Peningkatan Kapasitas Sumberdaya Aparatur</t>
  </si>
  <si>
    <t>Jumlah  PNS mengikui Diklat</t>
  </si>
  <si>
    <t>Bimbingan teknis implementasi peraturan perundang-undangan</t>
  </si>
  <si>
    <t>PNS yang mengikuti Bimtek</t>
  </si>
  <si>
    <t>V</t>
  </si>
  <si>
    <t>Program Peningkatan Pengembangan Sistem Pelaporan Capaian Kinerja Keuangan</t>
  </si>
  <si>
    <t>Tingkat kesesuaian Pelaporan capaian unit kinerja SKPD (%)</t>
  </si>
  <si>
    <t>Penyusunanan dan penganggaran SKPD</t>
  </si>
  <si>
    <t>Terpenuhinya perencanaan Program Kegiatan SKPD,</t>
  </si>
  <si>
    <t>Penyusunan laporan capaian kinerja dan ikhtisar realisasi kinerja SKPD</t>
  </si>
  <si>
    <t>1. Nilai evaluasi Lakip OPD  benilai B    2. tersdeianya 8 Laporan OPD, ( Lakip, LPPD,LKj,  OPD, LKPJ OPD dan dokumen laporan lainnya</t>
  </si>
  <si>
    <t>Penatausahaan keuangan</t>
  </si>
  <si>
    <t>Kuasa Pengguna Anggaran (KPA), PPTK dan Pengguna Anggaran dan pengelolaa keuangan OPD  Realisasi Keuangan 95%</t>
  </si>
  <si>
    <t>Monitoring dan Evaluasi Program dan Kegiatan SKPD</t>
  </si>
  <si>
    <t>Terlaksananya Monitoring dan Evaluasi Program dan Kegiatan SKPD</t>
  </si>
  <si>
    <t>URUSAN KOMUNIKASI DAN INFORMATIKA</t>
  </si>
  <si>
    <t xml:space="preserve">   SUB   INFORMASI DAN KOMUNIKASI  PUBLIK</t>
  </si>
  <si>
    <t>Program Komunikasi Publik</t>
  </si>
  <si>
    <t>Diseminasi Informasi</t>
  </si>
  <si>
    <t>Terselenggaranya Diseminasi Informasi</t>
  </si>
  <si>
    <t>Pemilihan Media Tradisional terbaik</t>
  </si>
  <si>
    <t>Terlaksananya pemilihan Media Tradisional terbaik tingkat Prov Sumbar</t>
  </si>
  <si>
    <t>Program  Penyebarluasan InformasiPemda</t>
  </si>
  <si>
    <t>Literasi Informasi Media Komunikasi INformasi</t>
  </si>
  <si>
    <t>Program Keterbukaan Informasi</t>
  </si>
  <si>
    <t>Indeks Keterbukaan Informasi (Skor)</t>
  </si>
  <si>
    <t>Operasional Komisi Informasi (KI)</t>
  </si>
  <si>
    <t>Terlaksanaya Operasional Komisi Informasi</t>
  </si>
  <si>
    <t>Program Pengkajian dan Penelitian Bidang Komunikasi dan Informasi</t>
  </si>
  <si>
    <t>Penyelenggaraan ekosistem TIK dan Kerjasama Smart Province</t>
  </si>
  <si>
    <t>Meningktanya Keterbukaan Informasi Publik</t>
  </si>
  <si>
    <t>Skor Keterbukaan Informasi Publik</t>
  </si>
  <si>
    <t>Program Informasi dan Komunikasi Publik</t>
  </si>
  <si>
    <t>Pelayanan Informasi Publik ( PPID)</t>
  </si>
  <si>
    <t>Tersedianya DIP dan pelayannan informasi dan dokumnentasi Publik  serta turunya jumlah sengketa</t>
  </si>
  <si>
    <t>Pengelola Website dan Media Sosial Pemerintah Provinsi Sumatera Barat</t>
  </si>
  <si>
    <t>Jumlah kunjungan ke Websitre Sumbar Prov.go.id dan  jumlah informasi / berita yang diinput ke Website Sumbar Prov.go.id</t>
  </si>
  <si>
    <t>Rapat koordinasi Komunikasi Persandian</t>
  </si>
  <si>
    <t>Terlaksananya Rakor Persandian</t>
  </si>
  <si>
    <t>Literasi Informasi Media Komunikasi  Informasi</t>
  </si>
  <si>
    <t>TErsedianya BUkuk HPN</t>
  </si>
  <si>
    <t>Layanan Website  lembaga, pelayanan publik dan kegiatan Pemda</t>
  </si>
  <si>
    <t>Dukungan administrasi Komisi Informasi dan Penyelesaian Sengketa Informasi Publiik</t>
  </si>
  <si>
    <t>Penyediaan Informasi dalam rangka pelaksanaan keterbukaan informasi publik</t>
  </si>
  <si>
    <t>Penyelenggaraan Kompilasi produk administrasi</t>
  </si>
  <si>
    <t>Bimbingan Teknis Teknik Komunikasi</t>
  </si>
  <si>
    <t>Bimbingan Teknis Publik Speaking</t>
  </si>
  <si>
    <t>Pembinaan dan Pemberdayaan Kelompok Informasi Masyarakat (KIM)</t>
  </si>
  <si>
    <t>Program Kerjasama Informasi dan Media Massa</t>
  </si>
  <si>
    <t>Pengelolaaan dan pemanfaatan saluran publik</t>
  </si>
  <si>
    <t>Terlaksananya pengelolaan dan pemanfaatan saluran komunikasi publik</t>
  </si>
  <si>
    <t>Penyediaan Konten Lintas Sektor</t>
  </si>
  <si>
    <t>Tersedia Konten lintas sektor</t>
  </si>
  <si>
    <t>Program Fasilitasi Peningkatan SDM Bidang Komunikasi dan Informasi</t>
  </si>
  <si>
    <t>Masterplan /Rencana Induk Pengembangan TIK di Sumatera Barat</t>
  </si>
  <si>
    <t>Tersedianya Rencana Induk e-Gov</t>
  </si>
  <si>
    <t>Pengembangan Sumberdaya Teknologi Informasi dan Komunikasi (TIK) dan Sumber Daya Manusia (SDM) Pemerintah Daerah dan Masyarakat</t>
  </si>
  <si>
    <t>Terlaksananya Bimtek Sertifikasi Kompetensi TIK, Terbentuknya Dewan TIK, Rencana Induk dan Rencana Aksi Pengembangan e-government di Pemerintah Provinsi Sumatera Barat</t>
  </si>
  <si>
    <t>SUB  URUSAN  APTIKA</t>
  </si>
  <si>
    <t>Meningkatnya Implementasi e-Gov</t>
  </si>
  <si>
    <t xml:space="preserve">  INDEKS E-GOV/SPBE</t>
  </si>
  <si>
    <t>Program Pengelolaan E-Government Pemerintah Daerah</t>
  </si>
  <si>
    <t>Indeks e-Gove Provinsi</t>
  </si>
  <si>
    <t>Implementasi e_Government Pem Prov Sumbar</t>
  </si>
  <si>
    <t>Terselenggaranya penyelenggaraan e-government Pemprov Sumatera Barat melalui pemanfaatan TIK</t>
  </si>
  <si>
    <t>Pembangunan dan  Pengembangan  Program Aplikasi Elektronik</t>
  </si>
  <si>
    <t>Layanan infrastruktur dasar data Cente, Disaster Recovery Center dan TIK</t>
  </si>
  <si>
    <t>Tersedianya kebutuhan Infrastruktur TIK dan Data Center di lingkungan Pemprov Sumbar</t>
  </si>
  <si>
    <t>Penyelenggaraan Sistem Komunikasi Intra Pemerintah Daerah</t>
  </si>
  <si>
    <t>Tepenuhinya kebutuhan pemeliharaan dan koordinasi infrastruktur jaringan TIK</t>
  </si>
  <si>
    <t>Layanan akses internet dan intranet  dan Komunikasi Intra Pemerintah Daerah</t>
  </si>
  <si>
    <t xml:space="preserve">Terwujudnya sarana dan prasarana komunikasi </t>
  </si>
  <si>
    <t>Pengendalian dan Koordinasi Infrastruktur TIK</t>
  </si>
  <si>
    <t>Penyelenggaraan pengembangan dan pengelolan aplikasi generik, spesisfik, dan suplemen yang terintegrasi</t>
  </si>
  <si>
    <t xml:space="preserve">Terselenggaranya pengembnagan aplikasi  </t>
  </si>
  <si>
    <t>Penyediaan pelayanan Command Centre ( Pengembangan dan Operasional Command center)</t>
  </si>
  <si>
    <t>Terwujudnya kebutuhan  operasional command center pemprov sumbar</t>
  </si>
  <si>
    <t>Pengembangan dan Operasional Comunity Acces Point</t>
  </si>
  <si>
    <t>Penyelenggaraan Persandian Untuk pengamanan Informasi Pemda</t>
  </si>
  <si>
    <t>Layanan  Sistem komunikasi intra Pemda</t>
  </si>
  <si>
    <t>Penyelenggaraan ekosistem TIK dan kerjasama Smart Province</t>
  </si>
  <si>
    <t>Layanan nama domain dan sub domain bagi lembaga, pelayanan publik, dan kegiatan di lingkup Pemerintah Daerah</t>
  </si>
  <si>
    <t xml:space="preserve">Terdaftar nama sub domain bagi lembaga pelayanan publik, dan kegiatan di lingkup Pemerintah Provinsi  Sumbar </t>
  </si>
  <si>
    <t>Layanan Website lembaga pelayanan publik dan kegiaatan pemerintah provinsi</t>
  </si>
  <si>
    <t>Tersedianya data dan informasi publik di website lembaga pelayanan publik Pemerintah Provinsi Sumatera Barat</t>
  </si>
  <si>
    <t>Perumusan regulasi, kebijakan dan monev di bidang nama domain, sub domain serta website dan konten</t>
  </si>
  <si>
    <t>Tersedianya regulasi yang mengatur nama sub domain, website dan konten</t>
  </si>
  <si>
    <t>Koordinasi penyelenggaraan persandian untuk pengamanan informasi pemerintah daerah</t>
  </si>
  <si>
    <t>Persan  dian</t>
  </si>
  <si>
    <t>Peningkatan kapasitas sumber daya manusia dalam rangka penyelrnggaraan persandian untuk pengamanan informasi milik pemerintah daerah</t>
  </si>
  <si>
    <t>URUSAN PERSANDIAN</t>
  </si>
  <si>
    <t>Terwujudnya  Pengamanan  Informasi Pemerintah Daerah</t>
  </si>
  <si>
    <t>Perangkat Daerah yang menggunakan Persandian</t>
  </si>
  <si>
    <t>PROGRAM PENGAMANAN PERSANDIAN UNTUK PENGAMANAN INFORMASI</t>
  </si>
  <si>
    <t>Persentase  perangkat daerah yg menggunakan layanan persandian dalam rangka pengamanan informasi milik pemerintah</t>
  </si>
  <si>
    <t>Monitoring dan Evalusi Penyelenggaraan Persandian Pemda</t>
  </si>
  <si>
    <t>Terlaksannaya pengaman informasi Pemda</t>
  </si>
  <si>
    <t xml:space="preserve">Peningkatan kapasitas sumber daya manusia dalam rangka penyelrnggaraan persandian </t>
  </si>
  <si>
    <t>Tersedianya sDM Pengelola persandian</t>
  </si>
  <si>
    <t>Pemanfaatan perangkat kerja, perangkat lunak dan jaring komunikasi sandi di daerah</t>
  </si>
  <si>
    <t>Penyelenggaraan Persandian untuk pengamanan informasi</t>
  </si>
  <si>
    <t>Penetapan pola hubungan komunikasi Sandi antar perangkat daerah provinsi</t>
  </si>
  <si>
    <t>Tersedianya pola hubungan komunikasi sandi antar OPD</t>
  </si>
  <si>
    <t>Penerapan Sistem Manajemen Pengamanan Informasi</t>
  </si>
  <si>
    <t>Perumusan Kebijakan Persandian</t>
  </si>
  <si>
    <t>Pengelolaan CSIRT</t>
  </si>
  <si>
    <t>URUSAN STATISTIK</t>
  </si>
  <si>
    <t>Penyediaan Data Statistik Sektoral yang handal</t>
  </si>
  <si>
    <t>Meningkatnya Penyediaan Data Statistik Sektoral</t>
  </si>
  <si>
    <t>PROGRAM PENGEMBANGAN DATA/INFORMASI STATISTIK SEKTORAL LINGKUP DAERAH PROVINSI</t>
  </si>
  <si>
    <t>Tersedianya  Data Statistik  Sektoral dari  tiga sektor</t>
  </si>
  <si>
    <t>Rakor Statistik Sektoral</t>
  </si>
  <si>
    <t>1 kali Rakor Statistik Sektoral</t>
  </si>
  <si>
    <t>Penyellenggaraan Kompilasi produk Administrasi</t>
  </si>
  <si>
    <t>Dokumen Statistik Sektoral Sektor Ekonomi</t>
  </si>
  <si>
    <t>Pengolahan Data Statistik Sektoral Sektor Ekonomi</t>
  </si>
  <si>
    <t>Pengolahan Data Statistik Sektoral Sektor  Sosial</t>
  </si>
  <si>
    <t>Dokumen Statistik Sektoral Sektor  Sosial</t>
  </si>
  <si>
    <t>Pengolahan Data Statistik Sektoral Sektor Politi.k, Hukum dan HAM</t>
  </si>
  <si>
    <t>Dokumen Statistik Sektoral Sektor POlitik HUkum dan HAM</t>
  </si>
  <si>
    <t xml:space="preserve">Peningkatan Kapsitas SDM dan Kelembagaan Statistik Sektoral </t>
  </si>
  <si>
    <t>Meningkatnya Kapasitas SDm dan Klembagaan Statistik Sektoral</t>
  </si>
  <si>
    <t>Buku PDRB</t>
  </si>
  <si>
    <t>Tersedianya  Buku PDRB</t>
  </si>
  <si>
    <t>Survey</t>
  </si>
  <si>
    <t>terlaksannya survey untuk pengumpulan data</t>
  </si>
  <si>
    <t>Analisis Data Statistik Sektoral</t>
  </si>
  <si>
    <t>Tersedianya data statistik sektoral Pemprov Sumbar yang lengkap, akurat dan muktahir</t>
  </si>
  <si>
    <t>Diseminasi Data Statistik Sektoral</t>
  </si>
  <si>
    <t>Teralaksananya Diseminasi Data Statistik Sektoral</t>
  </si>
  <si>
    <t>dokumen</t>
  </si>
  <si>
    <t>Pengembangan Infrastruktur Statistik SEktoral</t>
  </si>
  <si>
    <t>e-Database Statistik Sektoral</t>
  </si>
  <si>
    <t>J U M L A H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</si>
</sst>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42" formatCode="_(&quot;$&quot;* #,##0_);_(&quot;$&quot;* \(#,##0\);_(&quot;$&quot;* &quot;-&quot;_);_(@_)"/>
    <numFmt numFmtId="176" formatCode="#,##0\ ;&quot; (&quot;#,##0\);&quot; - &quot;;@\ "/>
    <numFmt numFmtId="177" formatCode="_(* #,##0_);_(* \(#,##0\);_(* &quot;-&quot;??_);_(@_)"/>
    <numFmt numFmtId="44" formatCode="_(&quot;$&quot;* #,##0.00_);_(&quot;$&quot;* \(#,##0.00\);_(&quot;$&quot;* &quot;-&quot;??_);_(@_)"/>
  </numFmts>
  <fonts count="48">
    <font>
      <sz val="11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8"/>
      <color theme="1"/>
      <name val="Arial Narrow"/>
      <charset val="134"/>
    </font>
    <font>
      <b/>
      <sz val="10"/>
      <color theme="1"/>
      <name val="Calibri"/>
      <charset val="134"/>
      <scheme val="minor"/>
    </font>
    <font>
      <b/>
      <sz val="10"/>
      <color theme="1"/>
      <name val="Arial Narrow"/>
      <charset val="134"/>
    </font>
    <font>
      <b/>
      <sz val="10"/>
      <name val="Arial Narrow"/>
      <charset val="134"/>
    </font>
    <font>
      <b/>
      <sz val="12"/>
      <name val="Arial Narrow"/>
      <charset val="134"/>
    </font>
    <font>
      <sz val="10"/>
      <color theme="1"/>
      <name val="Calibri"/>
      <charset val="134"/>
      <scheme val="minor"/>
    </font>
    <font>
      <sz val="10"/>
      <color theme="1"/>
      <name val="Arial Narrow"/>
      <charset val="134"/>
    </font>
    <font>
      <sz val="10"/>
      <name val="Arial Narrow"/>
      <charset val="134"/>
    </font>
    <font>
      <sz val="12"/>
      <name val="Arial Narrow"/>
      <charset val="134"/>
    </font>
    <font>
      <sz val="11"/>
      <color theme="1"/>
      <name val="Arial Narrow"/>
      <charset val="134"/>
    </font>
    <font>
      <sz val="11"/>
      <name val="Calibri"/>
      <charset val="134"/>
      <scheme val="minor"/>
    </font>
    <font>
      <sz val="11"/>
      <name val="Arial Narrow"/>
      <charset val="134"/>
    </font>
    <font>
      <b/>
      <sz val="16"/>
      <name val="Arial Narrow"/>
      <charset val="134"/>
    </font>
    <font>
      <b/>
      <sz val="14"/>
      <name val="Arial Narrow"/>
      <charset val="134"/>
    </font>
    <font>
      <b/>
      <sz val="14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9"/>
      <name val="Calibri"/>
      <charset val="134"/>
      <scheme val="minor"/>
    </font>
    <font>
      <sz val="9"/>
      <color theme="1"/>
      <name val="Calibri"/>
      <charset val="134"/>
      <scheme val="minor"/>
    </font>
    <font>
      <sz val="9"/>
      <name val="Calibri"/>
      <charset val="134"/>
      <scheme val="minor"/>
    </font>
    <font>
      <b/>
      <sz val="9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b/>
      <sz val="14"/>
      <color theme="1"/>
      <name val="Arial Narrow"/>
      <charset val="134"/>
    </font>
    <font>
      <sz val="10"/>
      <name val="Calibri"/>
      <charset val="134"/>
    </font>
    <font>
      <sz val="11"/>
      <color rgb="FF000000"/>
      <name val="Calibri"/>
      <charset val="134"/>
    </font>
    <font>
      <sz val="11"/>
      <name val="Calibri"/>
      <charset val="134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1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18" borderId="38" applyNumberFormat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0" fillId="31" borderId="40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42" fillId="0" borderId="37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12" borderId="36" applyNumberFormat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5" fillId="34" borderId="41" applyNumberFormat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43" fillId="34" borderId="36" applyNumberFormat="0" applyAlignment="0" applyProtection="0">
      <alignment vertical="center"/>
    </xf>
    <xf numFmtId="0" fontId="47" fillId="0" borderId="43" applyNumberFormat="0" applyFill="0" applyAlignment="0" applyProtection="0">
      <alignment vertical="center"/>
    </xf>
    <xf numFmtId="0" fontId="46" fillId="0" borderId="42" applyNumberFormat="0" applyFill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</cellStyleXfs>
  <cellXfs count="289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41" fontId="0" fillId="0" borderId="0" xfId="3" applyFont="1" applyAlignment="1">
      <alignment vertical="center"/>
    </xf>
    <xf numFmtId="41" fontId="0" fillId="0" borderId="0" xfId="3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2" fillId="0" borderId="0" xfId="3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41" fontId="2" fillId="3" borderId="10" xfId="3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1" fontId="0" fillId="0" borderId="12" xfId="3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41" fontId="3" fillId="0" borderId="14" xfId="3" applyFont="1" applyBorder="1"/>
    <xf numFmtId="0" fontId="0" fillId="4" borderId="15" xfId="0" applyFont="1" applyFill="1" applyBorder="1"/>
    <xf numFmtId="0" fontId="0" fillId="4" borderId="16" xfId="0" applyFont="1" applyFill="1" applyBorder="1"/>
    <xf numFmtId="0" fontId="4" fillId="4" borderId="16" xfId="0" applyFont="1" applyFill="1" applyBorder="1" applyAlignment="1">
      <alignment horizontal="left" vertical="top" wrapText="1"/>
    </xf>
    <xf numFmtId="0" fontId="0" fillId="4" borderId="16" xfId="0" applyFont="1" applyFill="1" applyBorder="1" applyAlignment="1">
      <alignment vertical="center"/>
    </xf>
    <xf numFmtId="41" fontId="2" fillId="4" borderId="16" xfId="3" applyFont="1" applyFill="1" applyBorder="1" applyAlignment="1">
      <alignment horizontal="right" vertical="center"/>
    </xf>
    <xf numFmtId="0" fontId="5" fillId="5" borderId="17" xfId="0" applyFont="1" applyFill="1" applyBorder="1" applyAlignment="1">
      <alignment horizontal="center" wrapText="1"/>
    </xf>
    <xf numFmtId="0" fontId="5" fillId="5" borderId="18" xfId="0" applyFont="1" applyFill="1" applyBorder="1" applyAlignment="1">
      <alignment horizontal="center" wrapText="1"/>
    </xf>
    <xf numFmtId="0" fontId="5" fillId="5" borderId="16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left" wrapText="1"/>
    </xf>
    <xf numFmtId="0" fontId="7" fillId="5" borderId="19" xfId="0" applyFont="1" applyFill="1" applyBorder="1" applyAlignment="1">
      <alignment horizontal="left" wrapText="1"/>
    </xf>
    <xf numFmtId="0" fontId="8" fillId="5" borderId="19" xfId="0" applyFont="1" applyFill="1" applyBorder="1" applyAlignment="1">
      <alignment horizontal="center" vertical="center" wrapText="1"/>
    </xf>
    <xf numFmtId="41" fontId="2" fillId="5" borderId="16" xfId="3" applyFont="1" applyFill="1" applyBorder="1" applyAlignment="1">
      <alignment horizontal="right" vertical="center"/>
    </xf>
    <xf numFmtId="0" fontId="5" fillId="5" borderId="20" xfId="0" applyFont="1" applyFill="1" applyBorder="1" applyAlignment="1">
      <alignment horizontal="center" wrapText="1"/>
    </xf>
    <xf numFmtId="0" fontId="5" fillId="5" borderId="21" xfId="0" applyFont="1" applyFill="1" applyBorder="1" applyAlignment="1">
      <alignment horizontal="center" wrapText="1"/>
    </xf>
    <xf numFmtId="0" fontId="9" fillId="0" borderId="16" xfId="0" applyFont="1" applyBorder="1" applyAlignment="1">
      <alignment horizontal="left"/>
    </xf>
    <xf numFmtId="0" fontId="10" fillId="2" borderId="16" xfId="0" applyFont="1" applyFill="1" applyBorder="1" applyAlignment="1">
      <alignment horizontal="left" wrapText="1"/>
    </xf>
    <xf numFmtId="0" fontId="11" fillId="0" borderId="19" xfId="0" applyFont="1" applyFill="1" applyBorder="1" applyAlignment="1">
      <alignment horizontal="left" wrapText="1"/>
    </xf>
    <xf numFmtId="0" fontId="12" fillId="0" borderId="19" xfId="0" applyFont="1" applyFill="1" applyBorder="1" applyAlignment="1">
      <alignment horizontal="center" wrapText="1"/>
    </xf>
    <xf numFmtId="41" fontId="13" fillId="0" borderId="16" xfId="3" applyFont="1" applyBorder="1" applyAlignment="1">
      <alignment horizontal="right" vertical="center"/>
    </xf>
    <xf numFmtId="0" fontId="9" fillId="0" borderId="15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177" fontId="11" fillId="0" borderId="19" xfId="2" applyNumberFormat="1" applyFont="1" applyFill="1" applyBorder="1" applyAlignment="1">
      <alignment horizontal="left" wrapText="1"/>
    </xf>
    <xf numFmtId="0" fontId="10" fillId="0" borderId="16" xfId="0" applyFont="1" applyBorder="1" applyAlignment="1">
      <alignment horizontal="left" wrapText="1"/>
    </xf>
    <xf numFmtId="0" fontId="11" fillId="0" borderId="22" xfId="0" applyFont="1" applyFill="1" applyBorder="1" applyAlignment="1">
      <alignment horizontal="left" wrapText="1"/>
    </xf>
    <xf numFmtId="0" fontId="11" fillId="0" borderId="23" xfId="0" applyFont="1" applyFill="1" applyBorder="1" applyAlignment="1">
      <alignment horizontal="left" wrapText="1"/>
    </xf>
    <xf numFmtId="0" fontId="10" fillId="0" borderId="16" xfId="0" applyFont="1" applyBorder="1" applyAlignment="1">
      <alignment horizontal="left"/>
    </xf>
    <xf numFmtId="0" fontId="9" fillId="5" borderId="16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left" wrapText="1"/>
    </xf>
    <xf numFmtId="0" fontId="8" fillId="5" borderId="23" xfId="0" applyFont="1" applyFill="1" applyBorder="1" applyAlignment="1">
      <alignment horizontal="center" wrapText="1"/>
    </xf>
    <xf numFmtId="41" fontId="2" fillId="5" borderId="16" xfId="3" applyFont="1" applyFill="1" applyBorder="1" applyAlignment="1">
      <alignment horizontal="right"/>
    </xf>
    <xf numFmtId="0" fontId="11" fillId="0" borderId="16" xfId="0" applyFont="1" applyFill="1" applyBorder="1" applyAlignment="1">
      <alignment horizontal="left" wrapText="1"/>
    </xf>
    <xf numFmtId="0" fontId="14" fillId="0" borderId="16" xfId="0" applyFont="1" applyBorder="1" applyAlignment="1">
      <alignment horizontal="center" vertical="center"/>
    </xf>
    <xf numFmtId="41" fontId="0" fillId="0" borderId="16" xfId="3" applyFont="1" applyBorder="1" applyAlignment="1">
      <alignment horizontal="right" vertical="center"/>
    </xf>
    <xf numFmtId="0" fontId="9" fillId="0" borderId="16" xfId="0" applyFont="1" applyBorder="1" applyAlignment="1">
      <alignment horizontal="left" wrapText="1"/>
    </xf>
    <xf numFmtId="0" fontId="0" fillId="0" borderId="16" xfId="0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16" xfId="0" applyFill="1" applyBorder="1" applyAlignment="1">
      <alignment horizontal="right" vertical="center"/>
    </xf>
    <xf numFmtId="0" fontId="10" fillId="0" borderId="16" xfId="0" applyFont="1" applyFill="1" applyBorder="1" applyAlignment="1">
      <alignment horizontal="left" wrapText="1"/>
    </xf>
    <xf numFmtId="41" fontId="0" fillId="2" borderId="16" xfId="3" applyFont="1" applyFill="1" applyBorder="1" applyAlignment="1">
      <alignment horizontal="right" vertical="center"/>
    </xf>
    <xf numFmtId="0" fontId="10" fillId="2" borderId="6" xfId="0" applyFont="1" applyFill="1" applyBorder="1" applyAlignment="1">
      <alignment horizontal="left" wrapText="1"/>
    </xf>
    <xf numFmtId="41" fontId="0" fillId="0" borderId="16" xfId="3" applyFont="1" applyBorder="1" applyAlignment="1">
      <alignment horizontal="left"/>
    </xf>
    <xf numFmtId="0" fontId="0" fillId="0" borderId="16" xfId="0" applyBorder="1" applyAlignment="1">
      <alignment vertical="center"/>
    </xf>
    <xf numFmtId="0" fontId="5" fillId="5" borderId="15" xfId="0" applyFont="1" applyFill="1" applyBorder="1" applyAlignment="1">
      <alignment horizontal="left"/>
    </xf>
    <xf numFmtId="0" fontId="5" fillId="5" borderId="16" xfId="0" applyFont="1" applyFill="1" applyBorder="1" applyAlignment="1">
      <alignment horizontal="left"/>
    </xf>
    <xf numFmtId="0" fontId="2" fillId="5" borderId="16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9" fillId="6" borderId="15" xfId="0" applyFont="1" applyFill="1" applyBorder="1" applyAlignment="1">
      <alignment horizontal="left"/>
    </xf>
    <xf numFmtId="0" fontId="9" fillId="6" borderId="16" xfId="0" applyFont="1" applyFill="1" applyBorder="1" applyAlignment="1">
      <alignment horizontal="left"/>
    </xf>
    <xf numFmtId="0" fontId="5" fillId="6" borderId="16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left" wrapText="1"/>
    </xf>
    <xf numFmtId="0" fontId="7" fillId="6" borderId="19" xfId="0" applyFont="1" applyFill="1" applyBorder="1" applyAlignment="1">
      <alignment horizontal="left" wrapText="1"/>
    </xf>
    <xf numFmtId="0" fontId="5" fillId="6" borderId="16" xfId="0" applyFont="1" applyFill="1" applyBorder="1" applyAlignment="1">
      <alignment horizontal="left"/>
    </xf>
    <xf numFmtId="0" fontId="2" fillId="6" borderId="16" xfId="0" applyFont="1" applyFill="1" applyBorder="1" applyAlignment="1">
      <alignment vertical="center"/>
    </xf>
    <xf numFmtId="41" fontId="2" fillId="6" borderId="16" xfId="3" applyFont="1" applyFill="1" applyBorder="1" applyAlignment="1">
      <alignment horizontal="right" vertical="center"/>
    </xf>
    <xf numFmtId="0" fontId="10" fillId="0" borderId="0" xfId="0" applyFont="1" applyAlignment="1">
      <alignment horizontal="left"/>
    </xf>
    <xf numFmtId="0" fontId="7" fillId="6" borderId="23" xfId="0" applyFont="1" applyFill="1" applyBorder="1" applyAlignment="1">
      <alignment horizontal="left" wrapText="1"/>
    </xf>
    <xf numFmtId="0" fontId="5" fillId="6" borderId="18" xfId="0" applyFont="1" applyFill="1" applyBorder="1" applyAlignment="1">
      <alignment horizontal="left"/>
    </xf>
    <xf numFmtId="0" fontId="13" fillId="0" borderId="16" xfId="0" applyFont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/>
    </xf>
    <xf numFmtId="41" fontId="13" fillId="2" borderId="16" xfId="3" applyFont="1" applyFill="1" applyBorder="1" applyAlignment="1">
      <alignment horizontal="right" vertical="center"/>
    </xf>
    <xf numFmtId="0" fontId="10" fillId="0" borderId="24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2" fillId="7" borderId="15" xfId="0" applyFont="1" applyFill="1" applyBorder="1" applyAlignment="1">
      <alignment horizontal="left"/>
    </xf>
    <xf numFmtId="0" fontId="2" fillId="7" borderId="16" xfId="0" applyFont="1" applyFill="1" applyBorder="1" applyAlignment="1">
      <alignment horizontal="left"/>
    </xf>
    <xf numFmtId="0" fontId="16" fillId="7" borderId="6" xfId="0" applyFont="1" applyFill="1" applyBorder="1" applyAlignment="1"/>
    <xf numFmtId="0" fontId="16" fillId="7" borderId="24" xfId="0" applyFont="1" applyFill="1" applyBorder="1" applyAlignment="1"/>
    <xf numFmtId="0" fontId="16" fillId="7" borderId="7" xfId="0" applyFont="1" applyFill="1" applyBorder="1" applyAlignment="1"/>
    <xf numFmtId="0" fontId="2" fillId="7" borderId="16" xfId="0" applyFont="1" applyFill="1" applyBorder="1" applyAlignment="1">
      <alignment vertical="center"/>
    </xf>
    <xf numFmtId="41" fontId="2" fillId="7" borderId="16" xfId="3" applyFont="1" applyFill="1" applyBorder="1" applyAlignment="1">
      <alignment horizontal="right" vertical="center"/>
    </xf>
    <xf numFmtId="0" fontId="2" fillId="8" borderId="15" xfId="0" applyFont="1" applyFill="1" applyBorder="1" applyAlignment="1">
      <alignment horizontal="left"/>
    </xf>
    <xf numFmtId="0" fontId="2" fillId="8" borderId="16" xfId="0" applyFont="1" applyFill="1" applyBorder="1" applyAlignment="1">
      <alignment horizontal="left"/>
    </xf>
    <xf numFmtId="0" fontId="17" fillId="8" borderId="6" xfId="0" applyFont="1" applyFill="1" applyBorder="1" applyAlignment="1"/>
    <xf numFmtId="0" fontId="17" fillId="8" borderId="24" xfId="0" applyFont="1" applyFill="1" applyBorder="1" applyAlignment="1"/>
    <xf numFmtId="0" fontId="17" fillId="8" borderId="7" xfId="0" applyFont="1" applyFill="1" applyBorder="1" applyAlignment="1"/>
    <xf numFmtId="0" fontId="2" fillId="8" borderId="16" xfId="0" applyFont="1" applyFill="1" applyBorder="1" applyAlignment="1">
      <alignment vertical="center"/>
    </xf>
    <xf numFmtId="41" fontId="3" fillId="8" borderId="16" xfId="3" applyFont="1" applyFill="1" applyBorder="1" applyAlignment="1">
      <alignment horizontal="right" vertical="center"/>
    </xf>
    <xf numFmtId="0" fontId="9" fillId="4" borderId="15" xfId="0" applyFont="1" applyFill="1" applyBorder="1" applyAlignment="1">
      <alignment horizontal="left" wrapText="1"/>
    </xf>
    <xf numFmtId="0" fontId="5" fillId="4" borderId="16" xfId="0" applyFont="1" applyFill="1" applyBorder="1" applyAlignment="1">
      <alignment horizontal="left" wrapText="1"/>
    </xf>
    <xf numFmtId="0" fontId="9" fillId="4" borderId="16" xfId="0" applyFont="1" applyFill="1" applyBorder="1" applyAlignment="1">
      <alignment horizontal="left"/>
    </xf>
    <xf numFmtId="0" fontId="6" fillId="4" borderId="16" xfId="0" applyFont="1" applyFill="1" applyBorder="1" applyAlignment="1">
      <alignment horizontal="left" wrapText="1"/>
    </xf>
    <xf numFmtId="0" fontId="5" fillId="4" borderId="16" xfId="0" applyFont="1" applyFill="1" applyBorder="1" applyAlignment="1">
      <alignment horizontal="left"/>
    </xf>
    <xf numFmtId="0" fontId="2" fillId="4" borderId="16" xfId="0" applyFont="1" applyFill="1" applyBorder="1" applyAlignment="1">
      <alignment vertical="center"/>
    </xf>
    <xf numFmtId="0" fontId="5" fillId="4" borderId="15" xfId="0" applyFont="1" applyFill="1" applyBorder="1" applyAlignment="1">
      <alignment horizontal="left" wrapText="1"/>
    </xf>
    <xf numFmtId="0" fontId="18" fillId="4" borderId="16" xfId="0" applyFont="1" applyFill="1" applyBorder="1" applyAlignment="1">
      <alignment vertical="center"/>
    </xf>
    <xf numFmtId="41" fontId="18" fillId="4" borderId="16" xfId="3" applyFont="1" applyFill="1" applyBorder="1" applyAlignment="1">
      <alignment horizontal="right" vertical="center"/>
    </xf>
    <xf numFmtId="41" fontId="0" fillId="0" borderId="16" xfId="3" applyFont="1" applyBorder="1" applyAlignment="1">
      <alignment vertical="center"/>
    </xf>
    <xf numFmtId="0" fontId="5" fillId="4" borderId="6" xfId="0" applyFont="1" applyFill="1" applyBorder="1" applyAlignment="1">
      <alignment horizontal="center" wrapText="1"/>
    </xf>
    <xf numFmtId="0" fontId="5" fillId="4" borderId="7" xfId="0" applyFont="1" applyFill="1" applyBorder="1" applyAlignment="1">
      <alignment horizontal="center" wrapText="1"/>
    </xf>
    <xf numFmtId="0" fontId="9" fillId="6" borderId="15" xfId="0" applyFont="1" applyFill="1" applyBorder="1" applyAlignment="1">
      <alignment horizontal="left" wrapText="1"/>
    </xf>
    <xf numFmtId="0" fontId="5" fillId="6" borderId="6" xfId="0" applyFont="1" applyFill="1" applyBorder="1" applyAlignment="1">
      <alignment wrapText="1"/>
    </xf>
    <xf numFmtId="0" fontId="5" fillId="6" borderId="16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12" xfId="3" applyNumberFormat="1" applyFont="1" applyBorder="1" applyAlignment="1">
      <alignment horizontal="center"/>
    </xf>
    <xf numFmtId="0" fontId="19" fillId="0" borderId="14" xfId="0" applyFont="1" applyBorder="1"/>
    <xf numFmtId="0" fontId="0" fillId="4" borderId="16" xfId="0" applyFont="1" applyFill="1" applyBorder="1" applyAlignment="1">
      <alignment horizontal="right" vertical="center"/>
    </xf>
    <xf numFmtId="0" fontId="0" fillId="4" borderId="16" xfId="0" applyFont="1" applyFill="1" applyBorder="1" applyAlignment="1">
      <alignment horizontal="right"/>
    </xf>
    <xf numFmtId="0" fontId="8" fillId="5" borderId="19" xfId="0" applyFont="1" applyFill="1" applyBorder="1" applyAlignment="1">
      <alignment horizontal="right" vertical="center" wrapText="1"/>
    </xf>
    <xf numFmtId="0" fontId="20" fillId="5" borderId="19" xfId="0" applyFont="1" applyFill="1" applyBorder="1" applyAlignment="1">
      <alignment horizontal="right" vertical="center" wrapText="1"/>
    </xf>
    <xf numFmtId="41" fontId="13" fillId="0" borderId="16" xfId="0" applyNumberFormat="1" applyFont="1" applyBorder="1" applyAlignment="1">
      <alignment horizontal="right" vertical="center"/>
    </xf>
    <xf numFmtId="0" fontId="20" fillId="5" borderId="23" xfId="0" applyFont="1" applyFill="1" applyBorder="1" applyAlignment="1">
      <alignment horizontal="right" wrapText="1"/>
    </xf>
    <xf numFmtId="0" fontId="21" fillId="0" borderId="16" xfId="0" applyFont="1" applyBorder="1" applyAlignment="1">
      <alignment horizontal="right" vertical="center" wrapText="1"/>
    </xf>
    <xf numFmtId="41" fontId="0" fillId="0" borderId="16" xfId="0" applyNumberFormat="1" applyBorder="1" applyAlignment="1">
      <alignment horizontal="right" vertical="center"/>
    </xf>
    <xf numFmtId="0" fontId="21" fillId="0" borderId="16" xfId="0" applyFont="1" applyBorder="1" applyAlignment="1">
      <alignment horizontal="right" vertical="center"/>
    </xf>
    <xf numFmtId="0" fontId="22" fillId="0" borderId="16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horizontal="right" vertical="center" wrapText="1"/>
    </xf>
    <xf numFmtId="0" fontId="21" fillId="2" borderId="16" xfId="0" applyFont="1" applyFill="1" applyBorder="1" applyAlignment="1">
      <alignment horizontal="right" vertical="center"/>
    </xf>
    <xf numFmtId="0" fontId="21" fillId="0" borderId="16" xfId="0" applyFont="1" applyBorder="1" applyAlignment="1">
      <alignment horizontal="right"/>
    </xf>
    <xf numFmtId="177" fontId="0" fillId="0" borderId="16" xfId="2" applyNumberFormat="1" applyBorder="1" applyAlignment="1">
      <alignment horizontal="right"/>
    </xf>
    <xf numFmtId="0" fontId="23" fillId="5" borderId="16" xfId="0" applyFont="1" applyFill="1" applyBorder="1" applyAlignment="1">
      <alignment horizontal="right" vertical="center"/>
    </xf>
    <xf numFmtId="3" fontId="0" fillId="5" borderId="16" xfId="0" applyNumberFormat="1" applyFill="1" applyBorder="1" applyAlignment="1">
      <alignment horizontal="right"/>
    </xf>
    <xf numFmtId="0" fontId="0" fillId="0" borderId="16" xfId="0" applyBorder="1" applyAlignment="1">
      <alignment horizontal="right"/>
    </xf>
    <xf numFmtId="0" fontId="23" fillId="6" borderId="16" xfId="0" applyFont="1" applyFill="1" applyBorder="1" applyAlignment="1">
      <alignment horizontal="right" vertical="center"/>
    </xf>
    <xf numFmtId="41" fontId="2" fillId="6" borderId="16" xfId="0" applyNumberFormat="1" applyFont="1" applyFill="1" applyBorder="1" applyAlignment="1">
      <alignment horizontal="right" vertical="center"/>
    </xf>
    <xf numFmtId="0" fontId="21" fillId="6" borderId="16" xfId="0" applyFont="1" applyFill="1" applyBorder="1" applyAlignment="1">
      <alignment horizontal="right" vertical="center"/>
    </xf>
    <xf numFmtId="0" fontId="21" fillId="6" borderId="16" xfId="0" applyFont="1" applyFill="1" applyBorder="1" applyAlignment="1">
      <alignment horizontal="right"/>
    </xf>
    <xf numFmtId="0" fontId="21" fillId="2" borderId="16" xfId="0" applyFont="1" applyFill="1" applyBorder="1" applyAlignment="1">
      <alignment horizontal="right" vertical="center" wrapText="1"/>
    </xf>
    <xf numFmtId="0" fontId="2" fillId="7" borderId="16" xfId="0" applyFont="1" applyFill="1" applyBorder="1" applyAlignment="1">
      <alignment horizontal="right" vertical="center"/>
    </xf>
    <xf numFmtId="0" fontId="2" fillId="7" borderId="16" xfId="0" applyFont="1" applyFill="1" applyBorder="1" applyAlignment="1">
      <alignment horizontal="right"/>
    </xf>
    <xf numFmtId="0" fontId="2" fillId="8" borderId="16" xfId="0" applyFont="1" applyFill="1" applyBorder="1" applyAlignment="1">
      <alignment horizontal="right" vertical="center"/>
    </xf>
    <xf numFmtId="0" fontId="2" fillId="8" borderId="16" xfId="0" applyFont="1" applyFill="1" applyBorder="1" applyAlignment="1">
      <alignment horizontal="right"/>
    </xf>
    <xf numFmtId="0" fontId="21" fillId="4" borderId="16" xfId="0" applyFont="1" applyFill="1" applyBorder="1" applyAlignment="1">
      <alignment horizontal="right" vertical="center"/>
    </xf>
    <xf numFmtId="0" fontId="21" fillId="4" borderId="16" xfId="0" applyFont="1" applyFill="1" applyBorder="1" applyAlignment="1">
      <alignment horizontal="right"/>
    </xf>
    <xf numFmtId="0" fontId="24" fillId="4" borderId="16" xfId="0" applyFont="1" applyFill="1" applyBorder="1" applyAlignment="1">
      <alignment horizontal="right" vertical="center"/>
    </xf>
    <xf numFmtId="0" fontId="24" fillId="4" borderId="16" xfId="0" applyFont="1" applyFill="1" applyBorder="1" applyAlignment="1">
      <alignment horizontal="right"/>
    </xf>
    <xf numFmtId="0" fontId="23" fillId="4" borderId="16" xfId="0" applyFont="1" applyFill="1" applyBorder="1" applyAlignment="1">
      <alignment horizontal="right" vertical="center"/>
    </xf>
    <xf numFmtId="0" fontId="23" fillId="4" borderId="16" xfId="0" applyFont="1" applyFill="1" applyBorder="1" applyAlignment="1">
      <alignment horizontal="right"/>
    </xf>
    <xf numFmtId="177" fontId="0" fillId="6" borderId="16" xfId="2" applyNumberFormat="1" applyFill="1" applyBorder="1" applyAlignment="1">
      <alignment horizontal="right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4" borderId="30" xfId="0" applyFont="1" applyFill="1" applyBorder="1"/>
    <xf numFmtId="0" fontId="2" fillId="5" borderId="16" xfId="0" applyFont="1" applyFill="1" applyBorder="1"/>
    <xf numFmtId="0" fontId="2" fillId="5" borderId="30" xfId="0" applyFont="1" applyFill="1" applyBorder="1"/>
    <xf numFmtId="0" fontId="0" fillId="0" borderId="18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2" fillId="5" borderId="16" xfId="0" applyFont="1" applyFill="1" applyBorder="1" applyAlignment="1"/>
    <xf numFmtId="0" fontId="2" fillId="5" borderId="30" xfId="0" applyFont="1" applyFill="1" applyBorder="1" applyAlignment="1"/>
    <xf numFmtId="0" fontId="0" fillId="0" borderId="16" xfId="0" applyBorder="1"/>
    <xf numFmtId="0" fontId="0" fillId="0" borderId="30" xfId="0" applyBorder="1"/>
    <xf numFmtId="0" fontId="0" fillId="5" borderId="16" xfId="0" applyFill="1" applyBorder="1"/>
    <xf numFmtId="0" fontId="0" fillId="5" borderId="30" xfId="0" applyFill="1" applyBorder="1"/>
    <xf numFmtId="0" fontId="2" fillId="6" borderId="16" xfId="0" applyFont="1" applyFill="1" applyBorder="1"/>
    <xf numFmtId="0" fontId="2" fillId="6" borderId="30" xfId="0" applyFont="1" applyFill="1" applyBorder="1"/>
    <xf numFmtId="0" fontId="0" fillId="6" borderId="16" xfId="0" applyFill="1" applyBorder="1"/>
    <xf numFmtId="0" fontId="0" fillId="6" borderId="30" xfId="0" applyFill="1" applyBorder="1"/>
    <xf numFmtId="0" fontId="2" fillId="7" borderId="16" xfId="0" applyFont="1" applyFill="1" applyBorder="1"/>
    <xf numFmtId="0" fontId="2" fillId="7" borderId="30" xfId="0" applyFont="1" applyFill="1" applyBorder="1"/>
    <xf numFmtId="0" fontId="2" fillId="8" borderId="16" xfId="0" applyFont="1" applyFill="1" applyBorder="1"/>
    <xf numFmtId="0" fontId="2" fillId="8" borderId="30" xfId="0" applyFont="1" applyFill="1" applyBorder="1"/>
    <xf numFmtId="0" fontId="0" fillId="4" borderId="16" xfId="0" applyFill="1" applyBorder="1"/>
    <xf numFmtId="0" fontId="0" fillId="4" borderId="30" xfId="0" applyFill="1" applyBorder="1"/>
    <xf numFmtId="0" fontId="24" fillId="4" borderId="16" xfId="0" applyFont="1" applyFill="1" applyBorder="1"/>
    <xf numFmtId="0" fontId="24" fillId="4" borderId="30" xfId="0" applyFont="1" applyFill="1" applyBorder="1"/>
    <xf numFmtId="0" fontId="2" fillId="4" borderId="16" xfId="0" applyFont="1" applyFill="1" applyBorder="1"/>
    <xf numFmtId="0" fontId="2" fillId="4" borderId="30" xfId="0" applyFont="1" applyFill="1" applyBorder="1"/>
    <xf numFmtId="0" fontId="0" fillId="2" borderId="16" xfId="0" applyFill="1" applyBorder="1"/>
    <xf numFmtId="0" fontId="0" fillId="2" borderId="16" xfId="0" applyFill="1" applyBorder="1" applyAlignment="1">
      <alignment horizontal="right"/>
    </xf>
    <xf numFmtId="0" fontId="5" fillId="6" borderId="7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left"/>
    </xf>
    <xf numFmtId="0" fontId="9" fillId="2" borderId="16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2" fillId="2" borderId="16" xfId="0" applyFont="1" applyFill="1" applyBorder="1" applyAlignment="1">
      <alignment vertical="center"/>
    </xf>
    <xf numFmtId="41" fontId="2" fillId="2" borderId="16" xfId="3" applyFont="1" applyFill="1" applyBorder="1" applyAlignment="1">
      <alignment horizontal="right" vertical="center"/>
    </xf>
    <xf numFmtId="41" fontId="9" fillId="0" borderId="16" xfId="3" applyFont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9" fillId="8" borderId="16" xfId="0" applyFont="1" applyFill="1" applyBorder="1" applyAlignment="1">
      <alignment horizontal="left"/>
    </xf>
    <xf numFmtId="0" fontId="25" fillId="8" borderId="16" xfId="0" applyFont="1" applyFill="1" applyBorder="1" applyAlignment="1">
      <alignment horizontal="left" wrapText="1"/>
    </xf>
    <xf numFmtId="41" fontId="9" fillId="8" borderId="16" xfId="3" applyFont="1" applyFill="1" applyBorder="1" applyAlignment="1">
      <alignment horizontal="left"/>
    </xf>
    <xf numFmtId="41" fontId="0" fillId="8" borderId="16" xfId="3" applyFont="1" applyFill="1" applyBorder="1" applyAlignment="1">
      <alignment vertical="center"/>
    </xf>
    <xf numFmtId="41" fontId="2" fillId="8" borderId="16" xfId="3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left" wrapText="1"/>
    </xf>
    <xf numFmtId="0" fontId="5" fillId="6" borderId="7" xfId="0" applyFont="1" applyFill="1" applyBorder="1" applyAlignment="1">
      <alignment horizontal="left" wrapText="1"/>
    </xf>
    <xf numFmtId="0" fontId="26" fillId="2" borderId="16" xfId="0" applyFont="1" applyFill="1" applyBorder="1" applyAlignment="1">
      <alignment horizontal="left" wrapText="1"/>
    </xf>
    <xf numFmtId="0" fontId="26" fillId="0" borderId="16" xfId="0" applyFont="1" applyBorder="1" applyAlignment="1">
      <alignment horizontal="left" wrapText="1"/>
    </xf>
    <xf numFmtId="41" fontId="9" fillId="0" borderId="16" xfId="3" applyFont="1" applyBorder="1" applyAlignment="1">
      <alignment horizontal="left" wrapText="1"/>
    </xf>
    <xf numFmtId="0" fontId="0" fillId="2" borderId="16" xfId="0" applyFill="1" applyBorder="1" applyAlignment="1">
      <alignment vertical="center"/>
    </xf>
    <xf numFmtId="0" fontId="10" fillId="4" borderId="16" xfId="0" applyFont="1" applyFill="1" applyBorder="1" applyAlignment="1">
      <alignment horizontal="left" wrapText="1"/>
    </xf>
    <xf numFmtId="41" fontId="14" fillId="2" borderId="16" xfId="3" applyFont="1" applyFill="1" applyBorder="1" applyAlignment="1">
      <alignment vertical="center"/>
    </xf>
    <xf numFmtId="41" fontId="14" fillId="2" borderId="16" xfId="3" applyFont="1" applyFill="1" applyBorder="1" applyAlignment="1">
      <alignment horizontal="right" vertical="center"/>
    </xf>
    <xf numFmtId="0" fontId="9" fillId="9" borderId="15" xfId="0" applyFont="1" applyFill="1" applyBorder="1" applyAlignment="1">
      <alignment horizontal="left"/>
    </xf>
    <xf numFmtId="0" fontId="9" fillId="9" borderId="16" xfId="0" applyFont="1" applyFill="1" applyBorder="1" applyAlignment="1">
      <alignment horizontal="left"/>
    </xf>
    <xf numFmtId="0" fontId="3" fillId="9" borderId="16" xfId="0" applyFont="1" applyFill="1" applyBorder="1" applyAlignment="1">
      <alignment horizontal="left"/>
    </xf>
    <xf numFmtId="0" fontId="8" fillId="9" borderId="16" xfId="0" applyFont="1" applyFill="1" applyBorder="1" applyAlignment="1">
      <alignment horizontal="left" wrapText="1"/>
    </xf>
    <xf numFmtId="0" fontId="3" fillId="9" borderId="16" xfId="0" applyFont="1" applyFill="1" applyBorder="1" applyAlignment="1">
      <alignment vertical="center"/>
    </xf>
    <xf numFmtId="41" fontId="3" fillId="9" borderId="16" xfId="3" applyFont="1" applyFill="1" applyBorder="1" applyAlignment="1">
      <alignment horizontal="right" vertical="center"/>
    </xf>
    <xf numFmtId="0" fontId="6" fillId="6" borderId="15" xfId="0" applyFont="1" applyFill="1" applyBorder="1" applyAlignment="1">
      <alignment horizontal="left" wrapText="1"/>
    </xf>
    <xf numFmtId="0" fontId="5" fillId="6" borderId="16" xfId="0" applyFont="1" applyFill="1" applyBorder="1" applyAlignment="1">
      <alignment horizontal="left" wrapText="1"/>
    </xf>
    <xf numFmtId="0" fontId="0" fillId="6" borderId="16" xfId="0" applyFill="1" applyBorder="1" applyAlignment="1">
      <alignment vertical="center"/>
    </xf>
    <xf numFmtId="41" fontId="0" fillId="6" borderId="16" xfId="3" applyFont="1" applyFill="1" applyBorder="1" applyAlignment="1">
      <alignment horizontal="right" vertical="center"/>
    </xf>
    <xf numFmtId="0" fontId="18" fillId="9" borderId="15" xfId="0" applyFont="1" applyFill="1" applyBorder="1" applyAlignment="1">
      <alignment horizontal="left"/>
    </xf>
    <xf numFmtId="0" fontId="18" fillId="9" borderId="16" xfId="0" applyFont="1" applyFill="1" applyBorder="1" applyAlignment="1">
      <alignment horizontal="left"/>
    </xf>
    <xf numFmtId="0" fontId="5" fillId="6" borderId="15" xfId="0" applyFont="1" applyFill="1" applyBorder="1" applyAlignment="1">
      <alignment horizontal="left" wrapText="1"/>
    </xf>
    <xf numFmtId="0" fontId="9" fillId="6" borderId="6" xfId="0" applyFont="1" applyFill="1" applyBorder="1" applyAlignment="1">
      <alignment horizontal="left" wrapText="1"/>
    </xf>
    <xf numFmtId="0" fontId="9" fillId="6" borderId="7" xfId="0" applyFont="1" applyFill="1" applyBorder="1" applyAlignment="1">
      <alignment horizontal="left" wrapText="1"/>
    </xf>
    <xf numFmtId="0" fontId="5" fillId="2" borderId="15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9" fillId="2" borderId="16" xfId="0" applyFont="1" applyFill="1" applyBorder="1" applyAlignment="1">
      <alignment horizontal="left" wrapText="1"/>
    </xf>
    <xf numFmtId="41" fontId="0" fillId="0" borderId="16" xfId="3" applyFont="1" applyBorder="1" applyAlignment="1">
      <alignment vertical="center" wrapText="1"/>
    </xf>
    <xf numFmtId="41" fontId="0" fillId="0" borderId="16" xfId="3" applyFont="1" applyBorder="1" applyAlignment="1">
      <alignment horizontal="right" vertical="center" wrapText="1"/>
    </xf>
    <xf numFmtId="0" fontId="0" fillId="0" borderId="16" xfId="0" applyBorder="1" applyAlignment="1">
      <alignment vertical="center" wrapText="1"/>
    </xf>
    <xf numFmtId="0" fontId="5" fillId="10" borderId="33" xfId="0" applyFont="1" applyFill="1" applyBorder="1" applyAlignment="1">
      <alignment horizontal="left"/>
    </xf>
    <xf numFmtId="0" fontId="5" fillId="10" borderId="34" xfId="0" applyFont="1" applyFill="1" applyBorder="1" applyAlignment="1">
      <alignment horizontal="left"/>
    </xf>
    <xf numFmtId="0" fontId="3" fillId="10" borderId="34" xfId="0" applyFont="1" applyFill="1" applyBorder="1" applyAlignment="1">
      <alignment vertical="center"/>
    </xf>
    <xf numFmtId="41" fontId="3" fillId="10" borderId="34" xfId="3" applyFont="1" applyFill="1" applyBorder="1" applyAlignment="1">
      <alignment vertical="center"/>
    </xf>
    <xf numFmtId="0" fontId="0" fillId="2" borderId="0" xfId="0" applyFill="1" applyAlignment="1">
      <alignment vertical="center"/>
    </xf>
    <xf numFmtId="41" fontId="0" fillId="2" borderId="0" xfId="3" applyFont="1" applyFill="1" applyAlignment="1">
      <alignment vertical="center"/>
    </xf>
    <xf numFmtId="0" fontId="21" fillId="2" borderId="16" xfId="0" applyFont="1" applyFill="1" applyBorder="1" applyAlignment="1">
      <alignment horizontal="right"/>
    </xf>
    <xf numFmtId="177" fontId="0" fillId="2" borderId="16" xfId="2" applyNumberFormat="1" applyFill="1" applyBorder="1" applyAlignment="1">
      <alignment horizontal="right"/>
    </xf>
    <xf numFmtId="177" fontId="0" fillId="2" borderId="16" xfId="2" applyNumberFormat="1" applyFont="1" applyFill="1" applyBorder="1" applyAlignment="1">
      <alignment horizontal="right" vertical="center"/>
    </xf>
    <xf numFmtId="0" fontId="21" fillId="0" borderId="16" xfId="0" applyFont="1" applyFill="1" applyBorder="1" applyAlignment="1">
      <alignment horizontal="right"/>
    </xf>
    <xf numFmtId="177" fontId="0" fillId="0" borderId="16" xfId="2" applyNumberFormat="1" applyFill="1" applyBorder="1" applyAlignment="1">
      <alignment horizontal="right"/>
    </xf>
    <xf numFmtId="177" fontId="21" fillId="0" borderId="16" xfId="2" applyNumberFormat="1" applyFont="1" applyFill="1" applyBorder="1" applyAlignment="1">
      <alignment horizontal="right"/>
    </xf>
    <xf numFmtId="0" fontId="0" fillId="0" borderId="16" xfId="0" applyFill="1" applyBorder="1" applyAlignment="1">
      <alignment horizontal="right"/>
    </xf>
    <xf numFmtId="0" fontId="23" fillId="6" borderId="16" xfId="0" applyFont="1" applyFill="1" applyBorder="1" applyAlignment="1">
      <alignment horizontal="right"/>
    </xf>
    <xf numFmtId="0" fontId="23" fillId="2" borderId="16" xfId="0" applyFont="1" applyFill="1" applyBorder="1" applyAlignment="1">
      <alignment horizontal="right" vertical="center"/>
    </xf>
    <xf numFmtId="0" fontId="23" fillId="2" borderId="16" xfId="0" applyFont="1" applyFill="1" applyBorder="1" applyAlignment="1">
      <alignment horizontal="right"/>
    </xf>
    <xf numFmtId="41" fontId="21" fillId="0" borderId="16" xfId="0" applyNumberFormat="1" applyFont="1" applyBorder="1" applyAlignment="1">
      <alignment horizontal="right" vertical="center"/>
    </xf>
    <xf numFmtId="0" fontId="21" fillId="8" borderId="16" xfId="0" applyFont="1" applyFill="1" applyBorder="1" applyAlignment="1">
      <alignment horizontal="right" vertical="center"/>
    </xf>
    <xf numFmtId="0" fontId="21" fillId="8" borderId="16" xfId="0" applyFont="1" applyFill="1" applyBorder="1" applyAlignment="1">
      <alignment horizontal="right"/>
    </xf>
    <xf numFmtId="41" fontId="21" fillId="8" borderId="16" xfId="0" applyNumberFormat="1" applyFont="1" applyFill="1" applyBorder="1" applyAlignment="1">
      <alignment horizontal="right" vertical="center"/>
    </xf>
    <xf numFmtId="176" fontId="27" fillId="0" borderId="16" xfId="17" applyNumberFormat="1" applyFont="1" applyBorder="1" applyAlignment="1" applyProtection="1">
      <alignment horizontal="right" vertical="center"/>
    </xf>
    <xf numFmtId="0" fontId="22" fillId="0" borderId="16" xfId="0" applyFont="1" applyBorder="1" applyAlignment="1">
      <alignment horizontal="right"/>
    </xf>
    <xf numFmtId="41" fontId="21" fillId="0" borderId="16" xfId="3" applyFont="1" applyBorder="1" applyAlignment="1">
      <alignment horizontal="right" vertical="center"/>
    </xf>
    <xf numFmtId="177" fontId="28" fillId="0" borderId="16" xfId="2" applyNumberFormat="1" applyFont="1" applyBorder="1" applyAlignment="1">
      <alignment horizontal="right" vertical="center"/>
    </xf>
    <xf numFmtId="41" fontId="21" fillId="2" borderId="16" xfId="3" applyFont="1" applyFill="1" applyBorder="1" applyAlignment="1">
      <alignment horizontal="right"/>
    </xf>
    <xf numFmtId="41" fontId="0" fillId="2" borderId="16" xfId="3" applyFont="1" applyFill="1" applyBorder="1" applyAlignment="1">
      <alignment horizontal="right"/>
    </xf>
    <xf numFmtId="43" fontId="0" fillId="2" borderId="16" xfId="2" applyFill="1" applyBorder="1" applyAlignment="1">
      <alignment horizontal="right"/>
    </xf>
    <xf numFmtId="41" fontId="0" fillId="0" borderId="16" xfId="0" applyNumberFormat="1" applyBorder="1" applyAlignment="1">
      <alignment horizontal="right" vertical="center" wrapText="1"/>
    </xf>
    <xf numFmtId="0" fontId="3" fillId="9" borderId="16" xfId="0" applyFont="1" applyFill="1" applyBorder="1" applyAlignment="1">
      <alignment horizontal="right" vertical="center"/>
    </xf>
    <xf numFmtId="43" fontId="0" fillId="0" borderId="16" xfId="2" applyBorder="1" applyAlignment="1">
      <alignment horizontal="right"/>
    </xf>
    <xf numFmtId="177" fontId="3" fillId="9" borderId="16" xfId="2" applyNumberFormat="1" applyFont="1" applyFill="1" applyBorder="1" applyAlignment="1">
      <alignment horizontal="right" vertical="center"/>
    </xf>
    <xf numFmtId="41" fontId="3" fillId="6" borderId="16" xfId="3" applyFont="1" applyFill="1" applyBorder="1" applyAlignment="1">
      <alignment horizontal="right"/>
    </xf>
    <xf numFmtId="41" fontId="3" fillId="2" borderId="16" xfId="3" applyFont="1" applyFill="1" applyBorder="1" applyAlignment="1">
      <alignment horizontal="right"/>
    </xf>
    <xf numFmtId="3" fontId="0" fillId="0" borderId="16" xfId="0" applyNumberFormat="1" applyBorder="1" applyAlignment="1">
      <alignment horizontal="right" vertical="center" wrapText="1"/>
    </xf>
    <xf numFmtId="3" fontId="0" fillId="2" borderId="16" xfId="0" applyNumberFormat="1" applyFill="1" applyBorder="1" applyAlignment="1">
      <alignment horizontal="right" vertical="center" wrapText="1"/>
    </xf>
    <xf numFmtId="41" fontId="21" fillId="0" borderId="16" xfId="3" applyFont="1" applyBorder="1" applyAlignment="1">
      <alignment horizontal="right" vertical="center" wrapText="1"/>
    </xf>
    <xf numFmtId="0" fontId="3" fillId="10" borderId="34" xfId="0" applyFont="1" applyFill="1" applyBorder="1"/>
    <xf numFmtId="0" fontId="21" fillId="0" borderId="0" xfId="0" applyFont="1"/>
    <xf numFmtId="0" fontId="2" fillId="2" borderId="16" xfId="0" applyFont="1" applyFill="1" applyBorder="1"/>
    <xf numFmtId="0" fontId="2" fillId="2" borderId="30" xfId="0" applyFont="1" applyFill="1" applyBorder="1"/>
    <xf numFmtId="0" fontId="0" fillId="8" borderId="16" xfId="0" applyFill="1" applyBorder="1"/>
    <xf numFmtId="0" fontId="0" fillId="8" borderId="30" xfId="0" applyFill="1" applyBorder="1"/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3" fillId="9" borderId="16" xfId="0" applyFont="1" applyFill="1" applyBorder="1"/>
    <xf numFmtId="0" fontId="3" fillId="9" borderId="30" xfId="0" applyFont="1" applyFill="1" applyBorder="1"/>
    <xf numFmtId="0" fontId="0" fillId="0" borderId="16" xfId="0" applyFill="1" applyBorder="1"/>
    <xf numFmtId="0" fontId="0" fillId="0" borderId="30" xfId="0" applyFill="1" applyBorder="1"/>
    <xf numFmtId="0" fontId="3" fillId="10" borderId="35" xfId="0" applyFont="1" applyFill="1" applyBorder="1"/>
    <xf numFmtId="0" fontId="2" fillId="2" borderId="0" xfId="0" applyFont="1" applyFill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482600</xdr:colOff>
      <xdr:row>109</xdr:row>
      <xdr:rowOff>0</xdr:rowOff>
    </xdr:from>
    <xdr:ext cx="184731" cy="264560"/>
    <xdr:sp>
      <xdr:nvSpPr>
        <xdr:cNvPr id="2" name="TextBox 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" name="TextBox 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" name="TextBox 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" name="TextBox 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" name="TextBox 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7" name="TextBox 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8" name="TextBox 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9" name="TextBox 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0" name="TextBox 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1" name="TextBox 1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2" name="TextBox 1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3" name="TextBox 1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4" name="TextBox 1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5" name="TextBox 1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6" name="TextBox 1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7" name="TextBox 1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8" name="TextBox 1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9" name="TextBox 1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0" name="TextBox 1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1" name="TextBox 2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2" name="TextBox 2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3" name="TextBox 2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4" name="TextBox 2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5" name="TextBox 2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6" name="TextBox 2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7" name="TextBox 2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8" name="TextBox 2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9" name="TextBox 2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0" name="TextBox 2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1" name="TextBox 3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2" name="TextBox 3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3" name="TextBox 3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4" name="TextBox 3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5" name="TextBox 3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6" name="TextBox 3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7" name="TextBox 3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8" name="TextBox 3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9" name="TextBox 3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0" name="TextBox 3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1" name="TextBox 4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2" name="TextBox 4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3" name="TextBox 4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4" name="TextBox 4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5" name="TextBox 4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6" name="TextBox 4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7" name="TextBox 4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8" name="TextBox 4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9" name="TextBox 4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0" name="TextBox 4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1" name="TextBox 5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2" name="TextBox 5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3" name="TextBox 5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4" name="TextBox 5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5" name="TextBox 5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6" name="TextBox 5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7" name="TextBox 5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8" name="TextBox 5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9" name="TextBox 5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0" name="TextBox 5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1" name="TextBox 6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2" name="TextBox 6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3" name="TextBox 6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4" name="TextBox 6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5" name="TextBox 6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6" name="TextBox 6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7" name="TextBox 6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8" name="TextBox 6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9" name="TextBox 6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70" name="TextBox 6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71" name="TextBox 7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72" name="TextBox 7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73" name="TextBox 7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74" name="TextBox 7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75" name="TextBox 7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76" name="TextBox 7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77" name="TextBox 7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78" name="TextBox 7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79" name="TextBox 7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80" name="TextBox 7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81" name="TextBox 8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82" name="TextBox 8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83" name="TextBox 8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84" name="TextBox 8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85" name="TextBox 8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86" name="TextBox 8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87" name="TextBox 8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88" name="TextBox 8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89" name="TextBox 8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90" name="TextBox 8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91" name="TextBox 9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92" name="TextBox 9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93" name="TextBox 9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94" name="TextBox 9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95" name="TextBox 9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96" name="TextBox 9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97" name="TextBox 9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98" name="TextBox 9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99" name="TextBox 9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00" name="TextBox 9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01" name="TextBox 10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02" name="TextBox 10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03" name="TextBox 10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04" name="TextBox 10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05" name="TextBox 10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06" name="TextBox 10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07" name="TextBox 10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08" name="TextBox 10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09" name="TextBox 10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10" name="TextBox 10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11" name="TextBox 11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12" name="TextBox 11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13" name="TextBox 11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14" name="TextBox 11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15" name="TextBox 11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16" name="TextBox 11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17" name="TextBox 11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18" name="TextBox 11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19" name="TextBox 11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20" name="TextBox 11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21" name="TextBox 12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22" name="TextBox 12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23" name="TextBox 12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24" name="TextBox 12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25" name="TextBox 12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26" name="TextBox 12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27" name="TextBox 12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28" name="TextBox 12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29" name="TextBox 12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30" name="TextBox 12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31" name="TextBox 13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32" name="TextBox 13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33" name="TextBox 13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34" name="TextBox 13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35" name="TextBox 13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36" name="TextBox 13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37" name="TextBox 13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38" name="TextBox 13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39" name="TextBox 13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40" name="TextBox 13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41" name="TextBox 14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42" name="TextBox 14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43" name="TextBox 14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44" name="TextBox 14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45" name="TextBox 14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46" name="TextBox 14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47" name="TextBox 14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48" name="TextBox 14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49" name="TextBox 14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50" name="TextBox 14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51" name="TextBox 15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52" name="TextBox 15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53" name="TextBox 15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54" name="TextBox 15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55" name="TextBox 15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56" name="TextBox 15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57" name="TextBox 15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58" name="TextBox 15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59" name="TextBox 15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60" name="TextBox 15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61" name="TextBox 16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62" name="TextBox 16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63" name="TextBox 16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64" name="TextBox 16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65" name="TextBox 16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66" name="TextBox 16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67" name="TextBox 16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68" name="TextBox 16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69" name="TextBox 16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70" name="TextBox 16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71" name="TextBox 17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72" name="TextBox 17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73" name="TextBox 17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74" name="TextBox 17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75" name="TextBox 17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76" name="TextBox 17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77" name="TextBox 17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78" name="TextBox 17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79" name="TextBox 17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80" name="TextBox 17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81" name="TextBox 18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82" name="TextBox 18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83" name="TextBox 18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84" name="TextBox 18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85" name="TextBox 18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86" name="TextBox 18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87" name="TextBox 18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88" name="TextBox 18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89" name="TextBox 18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90" name="TextBox 18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91" name="TextBox 19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92" name="TextBox 19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93" name="TextBox 19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94" name="TextBox 19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95" name="TextBox 19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96" name="TextBox 19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97" name="TextBox 19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98" name="TextBox 19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199" name="TextBox 19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00" name="TextBox 19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01" name="TextBox 20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02" name="TextBox 20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03" name="TextBox 20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04" name="TextBox 20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05" name="TextBox 20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06" name="TextBox 20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07" name="TextBox 20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08" name="TextBox 20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09" name="TextBox 20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10" name="TextBox 20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11" name="TextBox 21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12" name="TextBox 21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13" name="TextBox 21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14" name="TextBox 21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15" name="TextBox 21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16" name="TextBox 21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17" name="TextBox 21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18" name="TextBox 21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19" name="TextBox 21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20" name="TextBox 21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21" name="TextBox 22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22" name="TextBox 22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23" name="TextBox 22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24" name="TextBox 22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25" name="TextBox 22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26" name="TextBox 22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27" name="TextBox 22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28" name="TextBox 22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29" name="TextBox 22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30" name="TextBox 22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31" name="TextBox 23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32" name="TextBox 23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33" name="TextBox 23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34" name="TextBox 23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35" name="TextBox 23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36" name="TextBox 23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37" name="TextBox 23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38" name="TextBox 23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39" name="TextBox 23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40" name="TextBox 23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41" name="TextBox 24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42" name="TextBox 24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43" name="TextBox 24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44" name="TextBox 24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45" name="TextBox 24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46" name="TextBox 24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47" name="TextBox 24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48" name="TextBox 24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49" name="TextBox 24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50" name="TextBox 24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51" name="TextBox 25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52" name="TextBox 25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53" name="TextBox 25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54" name="TextBox 25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55" name="TextBox 25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56" name="TextBox 25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57" name="TextBox 25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58" name="TextBox 25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59" name="TextBox 25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60" name="TextBox 25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61" name="TextBox 26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62" name="TextBox 26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63" name="TextBox 26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64" name="TextBox 26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65" name="TextBox 26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66" name="TextBox 26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67" name="TextBox 26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68" name="TextBox 26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69" name="TextBox 26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70" name="TextBox 26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71" name="TextBox 27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72" name="TextBox 27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73" name="TextBox 27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74" name="TextBox 27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75" name="TextBox 27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76" name="TextBox 27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77" name="TextBox 27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78" name="TextBox 27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79" name="TextBox 27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80" name="TextBox 27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81" name="TextBox 28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82" name="TextBox 28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83" name="TextBox 28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84" name="TextBox 28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85" name="TextBox 28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86" name="TextBox 28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87" name="TextBox 28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88" name="TextBox 28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89" name="TextBox 28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90" name="TextBox 28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91" name="TextBox 29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92" name="TextBox 29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93" name="TextBox 29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94" name="TextBox 29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95" name="TextBox 29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96" name="TextBox 29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97" name="TextBox 29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98" name="TextBox 29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299" name="TextBox 29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00" name="TextBox 29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01" name="TextBox 30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02" name="TextBox 30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03" name="TextBox 30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04" name="TextBox 30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05" name="TextBox 30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06" name="TextBox 30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07" name="TextBox 30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08" name="TextBox 30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09" name="TextBox 30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10" name="TextBox 30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11" name="TextBox 31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12" name="TextBox 31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13" name="TextBox 31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14" name="TextBox 31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15" name="TextBox 31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16" name="TextBox 31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17" name="TextBox 31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18" name="TextBox 31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19" name="TextBox 31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20" name="TextBox 31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21" name="TextBox 32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22" name="TextBox 32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23" name="TextBox 32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24" name="TextBox 32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25" name="TextBox 32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26" name="TextBox 32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27" name="TextBox 32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28" name="TextBox 32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29" name="TextBox 32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30" name="TextBox 32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31" name="TextBox 33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32" name="TextBox 33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33" name="TextBox 33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34" name="TextBox 33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35" name="TextBox 33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36" name="TextBox 33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37" name="TextBox 33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38" name="TextBox 33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39" name="TextBox 33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40" name="TextBox 33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41" name="TextBox 34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42" name="TextBox 34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43" name="TextBox 34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44" name="TextBox 34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45" name="TextBox 34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46" name="TextBox 34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47" name="TextBox 34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48" name="TextBox 34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49" name="TextBox 34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50" name="TextBox 34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51" name="TextBox 35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52" name="TextBox 35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53" name="TextBox 35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54" name="TextBox 35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55" name="TextBox 35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56" name="TextBox 35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57" name="TextBox 35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58" name="TextBox 35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59" name="TextBox 35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60" name="TextBox 35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61" name="TextBox 36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62" name="TextBox 36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63" name="TextBox 36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64" name="TextBox 36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65" name="TextBox 36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66" name="TextBox 36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67" name="TextBox 36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68" name="TextBox 36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69" name="TextBox 36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70" name="TextBox 36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71" name="TextBox 37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72" name="TextBox 37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73" name="TextBox 37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74" name="TextBox 37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75" name="TextBox 37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76" name="TextBox 37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77" name="TextBox 37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78" name="TextBox 37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79" name="TextBox 37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80" name="TextBox 37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81" name="TextBox 38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82" name="TextBox 38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83" name="TextBox 38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84" name="TextBox 38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85" name="TextBox 38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86" name="TextBox 38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87" name="TextBox 38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88" name="TextBox 38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89" name="TextBox 38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90" name="TextBox 38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91" name="TextBox 39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92" name="TextBox 39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93" name="TextBox 39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94" name="TextBox 39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95" name="TextBox 39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96" name="TextBox 39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97" name="TextBox 39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98" name="TextBox 39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399" name="TextBox 39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00" name="TextBox 39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01" name="TextBox 40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02" name="TextBox 40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03" name="TextBox 40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04" name="TextBox 40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05" name="TextBox 40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06" name="TextBox 40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07" name="TextBox 40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08" name="TextBox 40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09" name="TextBox 40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10" name="TextBox 40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11" name="TextBox 41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12" name="TextBox 41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13" name="TextBox 41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14" name="TextBox 41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15" name="TextBox 41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16" name="TextBox 41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17" name="TextBox 41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18" name="TextBox 41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19" name="TextBox 41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20" name="TextBox 41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21" name="TextBox 42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22" name="TextBox 42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23" name="TextBox 42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24" name="TextBox 42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25" name="TextBox 42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26" name="TextBox 42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27" name="TextBox 42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28" name="TextBox 42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29" name="TextBox 42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30" name="TextBox 42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31" name="TextBox 43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32" name="TextBox 43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33" name="TextBox 43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34" name="TextBox 43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35" name="TextBox 43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36" name="TextBox 43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37" name="TextBox 43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38" name="TextBox 43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39" name="TextBox 43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40" name="TextBox 43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41" name="TextBox 44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42" name="TextBox 44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43" name="TextBox 44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44" name="TextBox 44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45" name="TextBox 44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46" name="TextBox 44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47" name="TextBox 44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48" name="TextBox 44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49" name="TextBox 44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50" name="TextBox 44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51" name="TextBox 45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52" name="TextBox 45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53" name="TextBox 45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54" name="TextBox 45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55" name="TextBox 45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56" name="TextBox 45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57" name="TextBox 45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58" name="TextBox 45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59" name="TextBox 45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60" name="TextBox 45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61" name="TextBox 46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62" name="TextBox 46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63" name="TextBox 46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64" name="TextBox 46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65" name="TextBox 46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66" name="TextBox 46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67" name="TextBox 46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68" name="TextBox 46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69" name="TextBox 46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70" name="TextBox 46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71" name="TextBox 47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72" name="TextBox 47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73" name="TextBox 47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74" name="TextBox 47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75" name="TextBox 47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76" name="TextBox 47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77" name="TextBox 47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78" name="TextBox 47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79" name="TextBox 47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80" name="TextBox 47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81" name="TextBox 48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82" name="TextBox 48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83" name="TextBox 48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84" name="TextBox 48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85" name="TextBox 48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86" name="TextBox 48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87" name="TextBox 48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88" name="TextBox 48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89" name="TextBox 48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90" name="TextBox 48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91" name="TextBox 49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92" name="TextBox 49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93" name="TextBox 49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94" name="TextBox 49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95" name="TextBox 49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96" name="TextBox 49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97" name="TextBox 49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98" name="TextBox 49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499" name="TextBox 49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00" name="TextBox 49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01" name="TextBox 50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02" name="TextBox 50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03" name="TextBox 50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04" name="TextBox 50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05" name="TextBox 50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06" name="TextBox 50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07" name="TextBox 50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08" name="TextBox 50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09" name="TextBox 50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10" name="TextBox 50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11" name="TextBox 51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12" name="TextBox 51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13" name="TextBox 51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14" name="TextBox 51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15" name="TextBox 51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16" name="TextBox 51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17" name="TextBox 51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18" name="TextBox 51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19" name="TextBox 51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20" name="TextBox 51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21" name="TextBox 52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22" name="TextBox 52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23" name="TextBox 52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24" name="TextBox 52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25" name="TextBox 52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26" name="TextBox 52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27" name="TextBox 52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28" name="TextBox 52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29" name="TextBox 52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30" name="TextBox 52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31" name="TextBox 53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32" name="TextBox 53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33" name="TextBox 53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34" name="TextBox 53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35" name="TextBox 53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36" name="TextBox 53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37" name="TextBox 53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38" name="TextBox 53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39" name="TextBox 53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40" name="TextBox 53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41" name="TextBox 54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42" name="TextBox 54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43" name="TextBox 54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44" name="TextBox 54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45" name="TextBox 54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46" name="TextBox 54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47" name="TextBox 54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48" name="TextBox 54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49" name="TextBox 54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50" name="TextBox 54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51" name="TextBox 55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52" name="TextBox 55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53" name="TextBox 55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54" name="TextBox 55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55" name="TextBox 55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56" name="TextBox 55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57" name="TextBox 55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58" name="TextBox 55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59" name="TextBox 55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60" name="TextBox 55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61" name="TextBox 56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62" name="TextBox 56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63" name="TextBox 56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64" name="TextBox 56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65" name="TextBox 56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66" name="TextBox 56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67" name="TextBox 56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68" name="TextBox 56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69" name="TextBox 56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70" name="TextBox 56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71" name="TextBox 57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72" name="TextBox 57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73" name="TextBox 57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74" name="TextBox 57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75" name="TextBox 57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76" name="TextBox 57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77" name="TextBox 57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78" name="TextBox 57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79" name="TextBox 57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80" name="TextBox 57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81" name="TextBox 58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82" name="TextBox 58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83" name="TextBox 58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84" name="TextBox 58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85" name="TextBox 58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86" name="TextBox 58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87" name="TextBox 58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88" name="TextBox 58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89" name="TextBox 58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90" name="TextBox 58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91" name="TextBox 59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92" name="TextBox 59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93" name="TextBox 59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94" name="TextBox 59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95" name="TextBox 59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96" name="TextBox 59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97" name="TextBox 59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98" name="TextBox 59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599" name="TextBox 59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00" name="TextBox 59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01" name="TextBox 60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02" name="TextBox 60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03" name="TextBox 60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04" name="TextBox 60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05" name="TextBox 60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06" name="TextBox 60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07" name="TextBox 60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08" name="TextBox 60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09" name="TextBox 60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10" name="TextBox 60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11" name="TextBox 61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12" name="TextBox 61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13" name="TextBox 61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14" name="TextBox 61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15" name="TextBox 61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16" name="TextBox 61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17" name="TextBox 61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18" name="TextBox 61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19" name="TextBox 61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20" name="TextBox 61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21" name="TextBox 62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22" name="TextBox 62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23" name="TextBox 62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24" name="TextBox 62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25" name="TextBox 62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26" name="TextBox 62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27" name="TextBox 62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28" name="TextBox 62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29" name="TextBox 62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30" name="TextBox 62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31" name="TextBox 63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32" name="TextBox 63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33" name="TextBox 63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34" name="TextBox 63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35" name="TextBox 63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36" name="TextBox 63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37" name="TextBox 63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38" name="TextBox 63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39" name="TextBox 63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40" name="TextBox 639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41" name="TextBox 640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42" name="TextBox 641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43" name="TextBox 642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44" name="TextBox 643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45" name="TextBox 644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46" name="TextBox 645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47" name="TextBox 646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48" name="TextBox 647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482600</xdr:colOff>
      <xdr:row>109</xdr:row>
      <xdr:rowOff>0</xdr:rowOff>
    </xdr:from>
    <xdr:ext cx="184731" cy="264560"/>
    <xdr:sp>
      <xdr:nvSpPr>
        <xdr:cNvPr id="649" name="TextBox 648"/>
        <xdr:cNvSpPr txBox="1"/>
      </xdr:nvSpPr>
      <xdr:spPr>
        <a:xfrm>
          <a:off x="2499360" y="3861943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43"/>
  <sheetViews>
    <sheetView tabSelected="1" view="pageBreakPreview" zoomScale="82" zoomScaleNormal="64" zoomScaleSheetLayoutView="82" topLeftCell="E2" workbookViewId="0">
      <selection activeCell="G6" sqref="G6:P6"/>
    </sheetView>
  </sheetViews>
  <sheetFormatPr defaultColWidth="9" defaultRowHeight="14.4"/>
  <cols>
    <col min="1" max="1" width="15.5833333333333" customWidth="1"/>
    <col min="2" max="2" width="13.8240740740741" customWidth="1"/>
    <col min="3" max="3" width="7.03703703703704" customWidth="1"/>
    <col min="4" max="4" width="42.5462962962963" customWidth="1"/>
    <col min="5" max="5" width="40.1111111111111" customWidth="1"/>
    <col min="6" max="6" width="11.3796296296296" customWidth="1"/>
    <col min="7" max="7" width="9.21296296296296" style="2" customWidth="1"/>
    <col min="8" max="8" width="16.25" style="3" customWidth="1"/>
    <col min="9" max="9" width="10.0185185185185" style="2" customWidth="1"/>
    <col min="10" max="10" width="18.0185185185185" style="3" customWidth="1"/>
    <col min="11" max="11" width="9.34259259259259" customWidth="1"/>
    <col min="12" max="12" width="19.1018518518519" customWidth="1"/>
    <col min="13" max="13" width="8.88888888888889" customWidth="1"/>
    <col min="14" max="14" width="17.4814814814815" customWidth="1"/>
    <col min="15" max="15" width="10.7037037037037" customWidth="1"/>
    <col min="16" max="16" width="17.0740740740741" customWidth="1"/>
    <col min="17" max="17" width="11.2407407407407" customWidth="1"/>
    <col min="18" max="18" width="7.71296296296296" customWidth="1"/>
  </cols>
  <sheetData>
    <row r="1" spans="7:10">
      <c r="G1"/>
      <c r="H1" s="4"/>
      <c r="I1"/>
      <c r="J1" s="4"/>
    </row>
    <row r="2" ht="25.8" spans="1:18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25.8" spans="1:18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25.8" spans="1:18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15.15" spans="1:18">
      <c r="A5" s="6"/>
      <c r="B5" s="6"/>
      <c r="C5" s="6"/>
      <c r="D5" s="6"/>
      <c r="E5" s="6"/>
      <c r="F5" s="6"/>
      <c r="G5" s="6"/>
      <c r="H5" s="7"/>
      <c r="I5" s="6"/>
      <c r="J5" s="7"/>
      <c r="K5" s="6"/>
      <c r="L5" s="6"/>
      <c r="M5" s="6"/>
      <c r="N5" s="6"/>
      <c r="O5" s="6"/>
      <c r="P5" s="6"/>
      <c r="Q5" s="6"/>
      <c r="R5" s="6"/>
    </row>
    <row r="6" ht="38" customHeight="1" spans="1:18">
      <c r="A6" s="8" t="s">
        <v>3</v>
      </c>
      <c r="B6" s="9" t="s">
        <v>4</v>
      </c>
      <c r="C6" s="9" t="s">
        <v>5</v>
      </c>
      <c r="D6" s="9" t="s">
        <v>6</v>
      </c>
      <c r="E6" s="10" t="s">
        <v>7</v>
      </c>
      <c r="F6" s="10" t="s">
        <v>8</v>
      </c>
      <c r="G6" s="11" t="s">
        <v>9</v>
      </c>
      <c r="H6" s="11"/>
      <c r="I6" s="11"/>
      <c r="J6" s="11"/>
      <c r="K6" s="11"/>
      <c r="L6" s="11"/>
      <c r="M6" s="11"/>
      <c r="N6" s="11"/>
      <c r="O6" s="11"/>
      <c r="P6" s="121"/>
      <c r="Q6" s="10" t="s">
        <v>10</v>
      </c>
      <c r="R6" s="159" t="s">
        <v>11</v>
      </c>
    </row>
    <row r="7" ht="46" customHeight="1" spans="1:18">
      <c r="A7" s="12"/>
      <c r="B7" s="13"/>
      <c r="C7" s="13"/>
      <c r="D7" s="13"/>
      <c r="E7" s="14"/>
      <c r="F7" s="14"/>
      <c r="G7" s="15">
        <v>2017</v>
      </c>
      <c r="H7" s="16"/>
      <c r="I7" s="15">
        <v>2018</v>
      </c>
      <c r="J7" s="16"/>
      <c r="K7" s="15">
        <v>2019</v>
      </c>
      <c r="L7" s="16"/>
      <c r="M7" s="15">
        <v>2020</v>
      </c>
      <c r="N7" s="16"/>
      <c r="O7" s="122" t="s">
        <v>12</v>
      </c>
      <c r="P7" s="123"/>
      <c r="Q7" s="14"/>
      <c r="R7" s="160"/>
    </row>
    <row r="8" ht="33" customHeight="1" spans="1:18">
      <c r="A8" s="17"/>
      <c r="B8" s="18"/>
      <c r="C8" s="18"/>
      <c r="D8" s="18"/>
      <c r="E8" s="19"/>
      <c r="F8" s="19"/>
      <c r="G8" s="20" t="s">
        <v>13</v>
      </c>
      <c r="H8" s="21" t="s">
        <v>14</v>
      </c>
      <c r="I8" s="20" t="s">
        <v>13</v>
      </c>
      <c r="J8" s="21" t="s">
        <v>14</v>
      </c>
      <c r="K8" s="20" t="s">
        <v>13</v>
      </c>
      <c r="L8" s="20" t="s">
        <v>14</v>
      </c>
      <c r="M8" s="20" t="s">
        <v>13</v>
      </c>
      <c r="N8" s="20" t="s">
        <v>14</v>
      </c>
      <c r="O8" s="20" t="s">
        <v>13</v>
      </c>
      <c r="P8" s="20" t="s">
        <v>14</v>
      </c>
      <c r="Q8" s="19"/>
      <c r="R8" s="161"/>
    </row>
    <row r="9" ht="15.15" spans="1:18">
      <c r="A9" s="22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4">
        <v>8</v>
      </c>
      <c r="I9" s="23">
        <v>9</v>
      </c>
      <c r="J9" s="124">
        <v>10</v>
      </c>
      <c r="K9" s="23">
        <v>11</v>
      </c>
      <c r="L9" s="23">
        <v>12</v>
      </c>
      <c r="M9" s="23">
        <v>13</v>
      </c>
      <c r="N9" s="23">
        <v>14</v>
      </c>
      <c r="O9" s="23">
        <v>15</v>
      </c>
      <c r="P9" s="23">
        <v>16</v>
      </c>
      <c r="Q9" s="23">
        <v>17</v>
      </c>
      <c r="R9" s="162">
        <v>18</v>
      </c>
    </row>
    <row r="10" ht="49" customHeight="1" spans="1:18">
      <c r="A10" s="25"/>
      <c r="B10" s="26"/>
      <c r="C10" s="26"/>
      <c r="D10" s="26"/>
      <c r="E10" s="26"/>
      <c r="F10" s="26"/>
      <c r="G10" s="26"/>
      <c r="H10" s="27">
        <f>H11+H53+H104+H113</f>
        <v>7945617893</v>
      </c>
      <c r="I10" s="125"/>
      <c r="J10" s="27">
        <f t="shared" ref="H10:L10" si="0">J11+J53+J104+J113</f>
        <v>13079310149</v>
      </c>
      <c r="K10" s="125"/>
      <c r="L10" s="27">
        <f t="shared" si="0"/>
        <v>29514422131</v>
      </c>
      <c r="M10" s="125"/>
      <c r="N10" s="27">
        <f>N11+N53+N104+N113</f>
        <v>32107183951</v>
      </c>
      <c r="O10" s="125"/>
      <c r="P10" s="27">
        <f>P11+P53+P104+P113</f>
        <v>35030169104</v>
      </c>
      <c r="Q10" s="125"/>
      <c r="R10" s="125"/>
    </row>
    <row r="11" ht="27" customHeight="1" spans="1:18">
      <c r="A11" s="28"/>
      <c r="B11" s="29"/>
      <c r="C11" s="29"/>
      <c r="D11" s="30" t="s">
        <v>15</v>
      </c>
      <c r="E11" s="29"/>
      <c r="F11" s="29"/>
      <c r="G11" s="31"/>
      <c r="H11" s="32">
        <f t="shared" ref="H11:L11" si="1">H12+H25+H41+H44+H47</f>
        <v>3536360343</v>
      </c>
      <c r="I11" s="126"/>
      <c r="J11" s="32">
        <f t="shared" si="1"/>
        <v>3999428433</v>
      </c>
      <c r="K11" s="127"/>
      <c r="L11" s="32">
        <f t="shared" si="1"/>
        <v>11596322131</v>
      </c>
      <c r="M11" s="127"/>
      <c r="N11" s="32">
        <f>N12+N25+N41+N44+N47</f>
        <v>5878203951</v>
      </c>
      <c r="O11" s="127"/>
      <c r="P11" s="32">
        <f>P12+P25+P41+P44+P47</f>
        <v>4771889104</v>
      </c>
      <c r="Q11" s="29"/>
      <c r="R11" s="163"/>
    </row>
    <row r="12" ht="38" customHeight="1" spans="1:18">
      <c r="A12" s="33" t="s">
        <v>16</v>
      </c>
      <c r="B12" s="34" t="s">
        <v>17</v>
      </c>
      <c r="C12" s="35" t="s">
        <v>18</v>
      </c>
      <c r="D12" s="36" t="s">
        <v>19</v>
      </c>
      <c r="E12" s="37" t="s">
        <v>20</v>
      </c>
      <c r="F12" s="37">
        <v>100</v>
      </c>
      <c r="G12" s="38">
        <v>100</v>
      </c>
      <c r="H12" s="39">
        <f>SUM(H13:H24)</f>
        <v>2352957550</v>
      </c>
      <c r="I12" s="128">
        <v>100</v>
      </c>
      <c r="J12" s="39">
        <f>SUM(J13:J24)</f>
        <v>1311524475</v>
      </c>
      <c r="K12" s="129">
        <v>100</v>
      </c>
      <c r="L12" s="39">
        <f>SUM(L13:L24)</f>
        <v>1620913031</v>
      </c>
      <c r="M12" s="128">
        <v>100</v>
      </c>
      <c r="N12" s="39">
        <f>SUM(N13:N24)</f>
        <v>1758413031</v>
      </c>
      <c r="O12" s="129">
        <v>100</v>
      </c>
      <c r="P12" s="39">
        <f>SUM(P13:P24)</f>
        <v>2005000000</v>
      </c>
      <c r="Q12" s="164"/>
      <c r="R12" s="165"/>
    </row>
    <row r="13" ht="28" customHeight="1" spans="1:18">
      <c r="A13" s="40"/>
      <c r="B13" s="41"/>
      <c r="C13" s="42">
        <v>1</v>
      </c>
      <c r="D13" s="43" t="s">
        <v>21</v>
      </c>
      <c r="E13" s="44" t="s">
        <v>22</v>
      </c>
      <c r="F13" s="44" t="s">
        <v>23</v>
      </c>
      <c r="G13" s="45" t="s">
        <v>23</v>
      </c>
      <c r="H13" s="46">
        <v>12550000</v>
      </c>
      <c r="I13" s="44" t="s">
        <v>23</v>
      </c>
      <c r="J13" s="46">
        <v>25000000</v>
      </c>
      <c r="K13" s="44" t="s">
        <v>23</v>
      </c>
      <c r="L13" s="130">
        <v>30000000</v>
      </c>
      <c r="M13" s="44" t="s">
        <v>23</v>
      </c>
      <c r="N13" s="130">
        <v>35000000</v>
      </c>
      <c r="O13" s="44" t="s">
        <v>23</v>
      </c>
      <c r="P13" s="130">
        <v>40000000</v>
      </c>
      <c r="Q13" s="166" t="s">
        <v>24</v>
      </c>
      <c r="R13" s="167" t="s">
        <v>25</v>
      </c>
    </row>
    <row r="14" ht="18" customHeight="1" spans="1:18">
      <c r="A14" s="47"/>
      <c r="B14" s="42"/>
      <c r="C14" s="42">
        <v>2</v>
      </c>
      <c r="D14" s="43" t="s">
        <v>26</v>
      </c>
      <c r="E14" s="48" t="s">
        <v>27</v>
      </c>
      <c r="F14" s="44" t="s">
        <v>23</v>
      </c>
      <c r="G14" s="45" t="s">
        <v>23</v>
      </c>
      <c r="H14" s="46">
        <v>1210000000</v>
      </c>
      <c r="I14" s="44" t="s">
        <v>23</v>
      </c>
      <c r="J14" s="46">
        <v>167665350</v>
      </c>
      <c r="K14" s="44" t="s">
        <v>23</v>
      </c>
      <c r="L14" s="130">
        <v>250000000</v>
      </c>
      <c r="M14" s="44" t="s">
        <v>23</v>
      </c>
      <c r="N14" s="130">
        <v>350000000</v>
      </c>
      <c r="O14" s="44" t="s">
        <v>23</v>
      </c>
      <c r="P14" s="130">
        <v>380000000</v>
      </c>
      <c r="Q14" s="168"/>
      <c r="R14" s="169"/>
    </row>
    <row r="15" ht="27" customHeight="1" spans="1:18">
      <c r="A15" s="47"/>
      <c r="B15" s="42"/>
      <c r="C15" s="42">
        <v>3</v>
      </c>
      <c r="D15" s="43" t="s">
        <v>28</v>
      </c>
      <c r="E15" s="44" t="s">
        <v>29</v>
      </c>
      <c r="F15" s="44" t="s">
        <v>23</v>
      </c>
      <c r="G15" s="45" t="s">
        <v>23</v>
      </c>
      <c r="H15" s="46">
        <v>25000000</v>
      </c>
      <c r="I15" s="44" t="s">
        <v>23</v>
      </c>
      <c r="J15" s="46">
        <v>25000000</v>
      </c>
      <c r="K15" s="44" t="s">
        <v>23</v>
      </c>
      <c r="L15" s="130">
        <v>40000000</v>
      </c>
      <c r="M15" s="44" t="s">
        <v>23</v>
      </c>
      <c r="N15" s="130">
        <v>45000000</v>
      </c>
      <c r="O15" s="44" t="s">
        <v>23</v>
      </c>
      <c r="P15" s="130">
        <v>50000000</v>
      </c>
      <c r="Q15" s="168"/>
      <c r="R15" s="169"/>
    </row>
    <row r="16" ht="27" customHeight="1" spans="1:18">
      <c r="A16" s="47"/>
      <c r="B16" s="42"/>
      <c r="C16" s="42">
        <v>4</v>
      </c>
      <c r="D16" s="43" t="s">
        <v>30</v>
      </c>
      <c r="E16" s="49"/>
      <c r="F16" s="44" t="s">
        <v>31</v>
      </c>
      <c r="G16" s="45" t="s">
        <v>32</v>
      </c>
      <c r="H16" s="49">
        <v>408600000</v>
      </c>
      <c r="I16" s="44" t="s">
        <v>23</v>
      </c>
      <c r="J16" s="46">
        <f>127788342+123099692+176504615</f>
        <v>427392649</v>
      </c>
      <c r="K16" s="44" t="s">
        <v>33</v>
      </c>
      <c r="L16" s="130">
        <v>480913031</v>
      </c>
      <c r="M16" s="44" t="s">
        <v>23</v>
      </c>
      <c r="N16" s="130">
        <v>480913031</v>
      </c>
      <c r="O16" s="44" t="s">
        <v>23</v>
      </c>
      <c r="P16" s="130">
        <v>500000000</v>
      </c>
      <c r="Q16" s="168"/>
      <c r="R16" s="169"/>
    </row>
    <row r="17" ht="19" customHeight="1" spans="1:18">
      <c r="A17" s="47"/>
      <c r="B17" s="42"/>
      <c r="C17" s="42">
        <v>5</v>
      </c>
      <c r="D17" s="43" t="s">
        <v>34</v>
      </c>
      <c r="E17" s="50" t="s">
        <v>35</v>
      </c>
      <c r="F17" s="51" t="s">
        <v>23</v>
      </c>
      <c r="G17" s="45" t="s">
        <v>23</v>
      </c>
      <c r="H17" s="46">
        <v>35000000</v>
      </c>
      <c r="I17" s="51" t="s">
        <v>23</v>
      </c>
      <c r="J17" s="46">
        <v>25000000</v>
      </c>
      <c r="K17" s="51" t="s">
        <v>23</v>
      </c>
      <c r="L17" s="130">
        <v>40000000</v>
      </c>
      <c r="M17" s="51" t="s">
        <v>23</v>
      </c>
      <c r="N17" s="130">
        <v>50000000</v>
      </c>
      <c r="O17" s="51" t="s">
        <v>23</v>
      </c>
      <c r="P17" s="130">
        <v>60000000</v>
      </c>
      <c r="Q17" s="168"/>
      <c r="R17" s="169"/>
    </row>
    <row r="18" ht="35" customHeight="1" spans="1:18">
      <c r="A18" s="47"/>
      <c r="B18" s="42"/>
      <c r="C18" s="42">
        <v>6</v>
      </c>
      <c r="D18" s="43" t="s">
        <v>36</v>
      </c>
      <c r="E18" s="48" t="s">
        <v>37</v>
      </c>
      <c r="F18" s="44" t="s">
        <v>23</v>
      </c>
      <c r="G18" s="45" t="s">
        <v>23</v>
      </c>
      <c r="H18" s="46">
        <v>25000000</v>
      </c>
      <c r="I18" s="44" t="s">
        <v>23</v>
      </c>
      <c r="J18" s="46">
        <v>25000000</v>
      </c>
      <c r="K18" s="44" t="s">
        <v>23</v>
      </c>
      <c r="L18" s="130">
        <v>40000000</v>
      </c>
      <c r="M18" s="44" t="s">
        <v>23</v>
      </c>
      <c r="N18" s="130">
        <v>45000000</v>
      </c>
      <c r="O18" s="44" t="s">
        <v>23</v>
      </c>
      <c r="P18" s="130">
        <v>50000000</v>
      </c>
      <c r="Q18" s="168"/>
      <c r="R18" s="169"/>
    </row>
    <row r="19" ht="31" customHeight="1" spans="1:18">
      <c r="A19" s="47"/>
      <c r="B19" s="42"/>
      <c r="C19" s="42">
        <v>7</v>
      </c>
      <c r="D19" s="43" t="s">
        <v>38</v>
      </c>
      <c r="E19" s="52" t="s">
        <v>39</v>
      </c>
      <c r="F19" s="44" t="s">
        <v>23</v>
      </c>
      <c r="G19" s="45" t="s">
        <v>23</v>
      </c>
      <c r="H19" s="46">
        <v>10000000</v>
      </c>
      <c r="I19" s="44" t="s">
        <v>23</v>
      </c>
      <c r="J19" s="46">
        <v>13216476</v>
      </c>
      <c r="K19" s="44" t="s">
        <v>23</v>
      </c>
      <c r="L19" s="130">
        <v>20000000</v>
      </c>
      <c r="M19" s="44" t="s">
        <v>23</v>
      </c>
      <c r="N19" s="130">
        <v>25000000</v>
      </c>
      <c r="O19" s="44" t="s">
        <v>23</v>
      </c>
      <c r="P19" s="130">
        <v>30000000</v>
      </c>
      <c r="Q19" s="168"/>
      <c r="R19" s="169"/>
    </row>
    <row r="20" ht="24" customHeight="1" spans="1:18">
      <c r="A20" s="47"/>
      <c r="B20" s="42"/>
      <c r="C20" s="42">
        <v>8</v>
      </c>
      <c r="D20" s="43" t="s">
        <v>40</v>
      </c>
      <c r="E20" s="50" t="s">
        <v>41</v>
      </c>
      <c r="F20" s="51" t="s">
        <v>23</v>
      </c>
      <c r="G20" s="45" t="s">
        <v>23</v>
      </c>
      <c r="H20" s="46">
        <v>40000000</v>
      </c>
      <c r="I20" s="51" t="s">
        <v>23</v>
      </c>
      <c r="J20" s="46">
        <v>40000000</v>
      </c>
      <c r="K20" s="51" t="s">
        <v>23</v>
      </c>
      <c r="L20" s="130">
        <f t="shared" ref="L20" si="2">J20+(J20*25%)</f>
        <v>50000000</v>
      </c>
      <c r="M20" s="51" t="s">
        <v>23</v>
      </c>
      <c r="N20" s="130">
        <v>20000000</v>
      </c>
      <c r="O20" s="51" t="s">
        <v>23</v>
      </c>
      <c r="P20" s="130">
        <v>20000000</v>
      </c>
      <c r="Q20" s="168"/>
      <c r="R20" s="169"/>
    </row>
    <row r="21" ht="20" customHeight="1" spans="1:18">
      <c r="A21" s="47"/>
      <c r="B21" s="42"/>
      <c r="C21" s="42">
        <v>9</v>
      </c>
      <c r="D21" s="43" t="s">
        <v>42</v>
      </c>
      <c r="E21" s="50" t="s">
        <v>43</v>
      </c>
      <c r="F21" s="51" t="s">
        <v>23</v>
      </c>
      <c r="G21" s="45" t="s">
        <v>23</v>
      </c>
      <c r="H21" s="46">
        <v>15600000</v>
      </c>
      <c r="I21" s="51" t="s">
        <v>23</v>
      </c>
      <c r="J21" s="46">
        <v>27000000</v>
      </c>
      <c r="K21" s="51" t="s">
        <v>23</v>
      </c>
      <c r="L21" s="130">
        <v>35000000</v>
      </c>
      <c r="M21" s="51" t="s">
        <v>23</v>
      </c>
      <c r="N21" s="130">
        <v>40000000</v>
      </c>
      <c r="O21" s="51" t="s">
        <v>23</v>
      </c>
      <c r="P21" s="130">
        <v>75000000</v>
      </c>
      <c r="Q21" s="168"/>
      <c r="R21" s="169"/>
    </row>
    <row r="22" ht="28" customHeight="1" spans="1:18">
      <c r="A22" s="47"/>
      <c r="B22" s="42"/>
      <c r="C22" s="42">
        <v>10</v>
      </c>
      <c r="D22" s="43" t="s">
        <v>44</v>
      </c>
      <c r="E22" s="50" t="s">
        <v>45</v>
      </c>
      <c r="F22" s="51" t="s">
        <v>23</v>
      </c>
      <c r="G22" s="45" t="s">
        <v>23</v>
      </c>
      <c r="H22" s="46">
        <v>550757550</v>
      </c>
      <c r="I22" s="51" t="s">
        <v>23</v>
      </c>
      <c r="J22" s="46">
        <v>532250000</v>
      </c>
      <c r="K22" s="51" t="s">
        <v>23</v>
      </c>
      <c r="L22" s="130">
        <v>600000000</v>
      </c>
      <c r="M22" s="51" t="s">
        <v>23</v>
      </c>
      <c r="N22" s="130">
        <v>625000000</v>
      </c>
      <c r="O22" s="51" t="s">
        <v>23</v>
      </c>
      <c r="P22" s="130">
        <v>750000000</v>
      </c>
      <c r="Q22" s="168"/>
      <c r="R22" s="169"/>
    </row>
    <row r="23" ht="26" customHeight="1" spans="1:18">
      <c r="A23" s="47"/>
      <c r="B23" s="42"/>
      <c r="C23" s="42">
        <v>11</v>
      </c>
      <c r="D23" s="43" t="s">
        <v>46</v>
      </c>
      <c r="E23" s="53" t="s">
        <v>47</v>
      </c>
      <c r="F23" s="51" t="s">
        <v>23</v>
      </c>
      <c r="G23" s="45" t="s">
        <v>23</v>
      </c>
      <c r="H23" s="46">
        <v>12450000</v>
      </c>
      <c r="I23" s="51" t="s">
        <v>23</v>
      </c>
      <c r="J23" s="46">
        <v>0</v>
      </c>
      <c r="K23" s="51" t="s">
        <v>23</v>
      </c>
      <c r="L23" s="130">
        <v>20000000</v>
      </c>
      <c r="M23" s="51" t="s">
        <v>23</v>
      </c>
      <c r="N23" s="130">
        <v>25000000</v>
      </c>
      <c r="O23" s="51" t="s">
        <v>23</v>
      </c>
      <c r="P23" s="130">
        <v>30000000</v>
      </c>
      <c r="Q23" s="168"/>
      <c r="R23" s="169"/>
    </row>
    <row r="24" ht="23" customHeight="1" spans="1:18">
      <c r="A24" s="47"/>
      <c r="B24" s="42"/>
      <c r="C24" s="42">
        <v>12</v>
      </c>
      <c r="D24" s="43" t="s">
        <v>48</v>
      </c>
      <c r="E24" s="53" t="s">
        <v>49</v>
      </c>
      <c r="F24" s="51" t="s">
        <v>23</v>
      </c>
      <c r="G24" s="45" t="s">
        <v>23</v>
      </c>
      <c r="H24" s="46">
        <v>8000000</v>
      </c>
      <c r="I24" s="51" t="s">
        <v>23</v>
      </c>
      <c r="J24" s="46">
        <v>4000000</v>
      </c>
      <c r="K24" s="51" t="s">
        <v>23</v>
      </c>
      <c r="L24" s="130">
        <v>15000000</v>
      </c>
      <c r="M24" s="51" t="s">
        <v>23</v>
      </c>
      <c r="N24" s="130">
        <v>17500000</v>
      </c>
      <c r="O24" s="51" t="s">
        <v>23</v>
      </c>
      <c r="P24" s="130">
        <v>20000000</v>
      </c>
      <c r="Q24" s="170"/>
      <c r="R24" s="171"/>
    </row>
    <row r="25" ht="40" customHeight="1" spans="1:18">
      <c r="A25" s="33" t="s">
        <v>16</v>
      </c>
      <c r="B25" s="34" t="s">
        <v>17</v>
      </c>
      <c r="C25" s="54" t="s">
        <v>50</v>
      </c>
      <c r="D25" s="36" t="s">
        <v>51</v>
      </c>
      <c r="E25" s="55" t="s">
        <v>52</v>
      </c>
      <c r="F25" s="55">
        <v>100</v>
      </c>
      <c r="G25" s="56">
        <v>100</v>
      </c>
      <c r="H25" s="57">
        <f>SUM(H26:H39)</f>
        <v>690931193</v>
      </c>
      <c r="I25" s="131">
        <v>100</v>
      </c>
      <c r="J25" s="57">
        <f>SUM(J26:J40)</f>
        <v>2143112508</v>
      </c>
      <c r="K25" s="131">
        <v>100</v>
      </c>
      <c r="L25" s="57">
        <f>SUM(L26:L40)</f>
        <v>9330000000</v>
      </c>
      <c r="M25" s="131">
        <v>100</v>
      </c>
      <c r="N25" s="57">
        <f>SUM(N26:N40)</f>
        <v>3357300000</v>
      </c>
      <c r="O25" s="131">
        <v>100</v>
      </c>
      <c r="P25" s="57">
        <f>SUM(P26:P40)</f>
        <v>1860900000</v>
      </c>
      <c r="Q25" s="172"/>
      <c r="R25" s="173"/>
    </row>
    <row r="26" ht="27" customHeight="1" spans="1:18">
      <c r="A26" s="40"/>
      <c r="B26" s="41"/>
      <c r="C26" s="42">
        <v>1</v>
      </c>
      <c r="D26" s="43" t="s">
        <v>53</v>
      </c>
      <c r="E26" s="50" t="s">
        <v>54</v>
      </c>
      <c r="F26" s="58">
        <v>100</v>
      </c>
      <c r="G26" s="59">
        <v>100</v>
      </c>
      <c r="H26" s="60">
        <v>0</v>
      </c>
      <c r="I26" s="132" t="s">
        <v>55</v>
      </c>
      <c r="J26" s="60">
        <v>700000000</v>
      </c>
      <c r="K26" s="132" t="s">
        <v>56</v>
      </c>
      <c r="L26" s="133">
        <v>700000000</v>
      </c>
      <c r="M26" s="132" t="s">
        <v>57</v>
      </c>
      <c r="N26" s="133">
        <v>350000000</v>
      </c>
      <c r="O26" s="134" t="s">
        <v>58</v>
      </c>
      <c r="P26" s="133">
        <v>700000000</v>
      </c>
      <c r="Q26" s="174"/>
      <c r="R26" s="175"/>
    </row>
    <row r="27" ht="27" customHeight="1" spans="1:18">
      <c r="A27" s="47"/>
      <c r="B27" s="42"/>
      <c r="C27" s="42">
        <v>2</v>
      </c>
      <c r="D27" s="50" t="s">
        <v>59</v>
      </c>
      <c r="E27" s="50" t="s">
        <v>60</v>
      </c>
      <c r="F27" s="58"/>
      <c r="G27" s="59"/>
      <c r="H27" s="60"/>
      <c r="I27" s="132"/>
      <c r="J27" s="60">
        <v>95000000</v>
      </c>
      <c r="K27" s="132"/>
      <c r="L27" s="133"/>
      <c r="M27" s="132"/>
      <c r="N27" s="133"/>
      <c r="O27" s="134"/>
      <c r="P27" s="133"/>
      <c r="Q27" s="174"/>
      <c r="R27" s="175"/>
    </row>
    <row r="28" ht="27" customHeight="1" spans="1:18">
      <c r="A28" s="47"/>
      <c r="B28" s="42"/>
      <c r="C28" s="42">
        <v>3</v>
      </c>
      <c r="D28" s="50" t="s">
        <v>61</v>
      </c>
      <c r="E28" s="50" t="s">
        <v>62</v>
      </c>
      <c r="F28" s="58"/>
      <c r="G28" s="59"/>
      <c r="H28" s="60"/>
      <c r="I28" s="132"/>
      <c r="J28" s="60">
        <v>50000000</v>
      </c>
      <c r="K28" s="132"/>
      <c r="L28" s="133"/>
      <c r="M28" s="132"/>
      <c r="N28" s="133"/>
      <c r="O28" s="134"/>
      <c r="P28" s="133"/>
      <c r="Q28" s="174"/>
      <c r="R28" s="175"/>
    </row>
    <row r="29" ht="21" customHeight="1" spans="1:18">
      <c r="A29" s="47"/>
      <c r="B29" s="42"/>
      <c r="C29" s="42">
        <v>4</v>
      </c>
      <c r="D29" s="43" t="s">
        <v>63</v>
      </c>
      <c r="E29" s="50" t="s">
        <v>64</v>
      </c>
      <c r="F29" s="58">
        <v>100</v>
      </c>
      <c r="G29" s="59">
        <v>100</v>
      </c>
      <c r="H29" s="60">
        <v>198000000</v>
      </c>
      <c r="I29" s="135">
        <v>100</v>
      </c>
      <c r="J29" s="60">
        <v>145088700</v>
      </c>
      <c r="K29" s="135">
        <v>100</v>
      </c>
      <c r="L29" s="133">
        <v>100000000</v>
      </c>
      <c r="M29" s="135">
        <v>100</v>
      </c>
      <c r="N29" s="133">
        <v>150000000</v>
      </c>
      <c r="O29" s="135">
        <v>100</v>
      </c>
      <c r="P29" s="133">
        <v>200000000</v>
      </c>
      <c r="Q29" s="174"/>
      <c r="R29" s="175"/>
    </row>
    <row r="30" ht="19" customHeight="1" spans="1:18">
      <c r="A30" s="47"/>
      <c r="B30" s="42"/>
      <c r="C30" s="42">
        <v>5</v>
      </c>
      <c r="D30" s="43" t="s">
        <v>65</v>
      </c>
      <c r="E30" s="50" t="s">
        <v>66</v>
      </c>
      <c r="F30" s="58">
        <v>100</v>
      </c>
      <c r="G30" s="59">
        <v>100</v>
      </c>
      <c r="H30" s="60">
        <v>252500000</v>
      </c>
      <c r="I30" s="135">
        <v>100</v>
      </c>
      <c r="J30" s="60">
        <v>824266422</v>
      </c>
      <c r="K30" s="135">
        <v>100</v>
      </c>
      <c r="L30" s="133">
        <v>2000000000</v>
      </c>
      <c r="M30" s="135">
        <v>100</v>
      </c>
      <c r="N30" s="133">
        <v>235000000</v>
      </c>
      <c r="O30" s="135">
        <v>100</v>
      </c>
      <c r="P30" s="133">
        <v>278000000</v>
      </c>
      <c r="Q30" s="174"/>
      <c r="R30" s="175"/>
    </row>
    <row r="31" ht="38" customHeight="1" spans="1:18">
      <c r="A31" s="47"/>
      <c r="B31" s="42"/>
      <c r="C31" s="42">
        <v>6</v>
      </c>
      <c r="D31" s="43" t="s">
        <v>67</v>
      </c>
      <c r="E31" s="58" t="s">
        <v>68</v>
      </c>
      <c r="F31" s="61" t="s">
        <v>69</v>
      </c>
      <c r="G31" s="62" t="s">
        <v>69</v>
      </c>
      <c r="H31" s="60">
        <v>100175000</v>
      </c>
      <c r="I31" s="132" t="s">
        <v>69</v>
      </c>
      <c r="J31" s="60">
        <v>40175000</v>
      </c>
      <c r="K31" s="132" t="s">
        <v>70</v>
      </c>
      <c r="L31" s="133">
        <v>75000000</v>
      </c>
      <c r="M31" s="132" t="s">
        <v>71</v>
      </c>
      <c r="N31" s="133">
        <v>80000000</v>
      </c>
      <c r="O31" s="132" t="s">
        <v>71</v>
      </c>
      <c r="P31" s="133">
        <v>90000000</v>
      </c>
      <c r="Q31" s="174"/>
      <c r="R31" s="175"/>
    </row>
    <row r="32" ht="27" customHeight="1" spans="1:18">
      <c r="A32" s="47"/>
      <c r="B32" s="42"/>
      <c r="C32" s="42">
        <v>7</v>
      </c>
      <c r="D32" s="43" t="s">
        <v>72</v>
      </c>
      <c r="E32" s="43" t="s">
        <v>73</v>
      </c>
      <c r="F32" s="58" t="s">
        <v>33</v>
      </c>
      <c r="G32" s="59">
        <v>100</v>
      </c>
      <c r="H32" s="60">
        <v>17200000</v>
      </c>
      <c r="I32" s="135">
        <v>100</v>
      </c>
      <c r="J32" s="60">
        <v>21600000</v>
      </c>
      <c r="K32" s="135" t="s">
        <v>33</v>
      </c>
      <c r="L32" s="133">
        <v>25000000</v>
      </c>
      <c r="M32" s="135">
        <v>100</v>
      </c>
      <c r="N32" s="133">
        <v>30000000</v>
      </c>
      <c r="O32" s="135">
        <v>100</v>
      </c>
      <c r="P32" s="133">
        <v>35000000</v>
      </c>
      <c r="Q32" s="174"/>
      <c r="R32" s="175"/>
    </row>
    <row r="33" ht="30" customHeight="1" spans="1:18">
      <c r="A33" s="47"/>
      <c r="B33" s="42"/>
      <c r="C33" s="42">
        <v>8</v>
      </c>
      <c r="D33" s="43" t="s">
        <v>74</v>
      </c>
      <c r="E33" s="43" t="s">
        <v>75</v>
      </c>
      <c r="F33" s="58">
        <v>100</v>
      </c>
      <c r="G33" s="59">
        <v>100</v>
      </c>
      <c r="H33" s="60">
        <v>86306193</v>
      </c>
      <c r="I33" s="135">
        <v>100</v>
      </c>
      <c r="J33" s="60">
        <v>43156193</v>
      </c>
      <c r="K33" s="135">
        <v>100</v>
      </c>
      <c r="L33" s="133">
        <v>50000000</v>
      </c>
      <c r="M33" s="135">
        <v>100</v>
      </c>
      <c r="N33" s="133">
        <v>60000000</v>
      </c>
      <c r="O33" s="135">
        <v>100</v>
      </c>
      <c r="P33" s="133">
        <v>70000000</v>
      </c>
      <c r="Q33" s="174"/>
      <c r="R33" s="175"/>
    </row>
    <row r="34" ht="25" customHeight="1" spans="1:18">
      <c r="A34" s="47"/>
      <c r="B34" s="42"/>
      <c r="C34" s="42">
        <v>9</v>
      </c>
      <c r="D34" s="43" t="s">
        <v>76</v>
      </c>
      <c r="E34" s="43" t="s">
        <v>77</v>
      </c>
      <c r="F34" s="58" t="s">
        <v>78</v>
      </c>
      <c r="G34" s="63" t="s">
        <v>78</v>
      </c>
      <c r="H34" s="60">
        <v>0</v>
      </c>
      <c r="I34" s="136" t="s">
        <v>78</v>
      </c>
      <c r="J34" s="60">
        <v>117476193</v>
      </c>
      <c r="K34" s="136" t="s">
        <v>78</v>
      </c>
      <c r="L34" s="133">
        <v>80000000</v>
      </c>
      <c r="M34" s="136" t="s">
        <v>78</v>
      </c>
      <c r="N34" s="133">
        <v>90000000</v>
      </c>
      <c r="O34" s="136" t="s">
        <v>78</v>
      </c>
      <c r="P34" s="133">
        <v>100000000</v>
      </c>
      <c r="Q34" s="174"/>
      <c r="R34" s="175"/>
    </row>
    <row r="35" ht="26" customHeight="1" spans="1:18">
      <c r="A35" s="47"/>
      <c r="B35" s="42"/>
      <c r="C35" s="42">
        <v>10</v>
      </c>
      <c r="D35" s="43" t="s">
        <v>79</v>
      </c>
      <c r="E35" s="43" t="s">
        <v>80</v>
      </c>
      <c r="F35" s="58" t="s">
        <v>33</v>
      </c>
      <c r="G35" s="59" t="s">
        <v>33</v>
      </c>
      <c r="H35" s="60">
        <v>0</v>
      </c>
      <c r="I35" s="135" t="s">
        <v>33</v>
      </c>
      <c r="J35" s="60">
        <v>20000000</v>
      </c>
      <c r="K35" s="135">
        <v>100</v>
      </c>
      <c r="L35" s="133">
        <v>20000000</v>
      </c>
      <c r="M35" s="135">
        <v>100</v>
      </c>
      <c r="N35" s="133">
        <v>25000000</v>
      </c>
      <c r="O35" s="135">
        <v>100</v>
      </c>
      <c r="P35" s="133">
        <v>30000000</v>
      </c>
      <c r="Q35" s="174"/>
      <c r="R35" s="175"/>
    </row>
    <row r="36" ht="29" customHeight="1" spans="1:18">
      <c r="A36" s="47"/>
      <c r="B36" s="42"/>
      <c r="C36" s="42">
        <v>11</v>
      </c>
      <c r="D36" s="43" t="s">
        <v>81</v>
      </c>
      <c r="E36" s="50" t="s">
        <v>82</v>
      </c>
      <c r="F36" s="58" t="s">
        <v>78</v>
      </c>
      <c r="G36" s="59">
        <v>0</v>
      </c>
      <c r="H36" s="60">
        <v>0</v>
      </c>
      <c r="I36" s="135">
        <v>0</v>
      </c>
      <c r="J36" s="60">
        <v>0</v>
      </c>
      <c r="K36" s="135" t="s">
        <v>78</v>
      </c>
      <c r="L36" s="133">
        <v>200000000</v>
      </c>
      <c r="M36" s="135">
        <v>100</v>
      </c>
      <c r="N36" s="133">
        <v>200000000</v>
      </c>
      <c r="O36" s="135">
        <v>100</v>
      </c>
      <c r="P36" s="133">
        <v>200000000</v>
      </c>
      <c r="Q36" s="174"/>
      <c r="R36" s="175"/>
    </row>
    <row r="37" ht="31" customHeight="1" spans="1:18">
      <c r="A37" s="47"/>
      <c r="B37" s="42"/>
      <c r="C37" s="42">
        <v>12</v>
      </c>
      <c r="D37" s="43" t="s">
        <v>83</v>
      </c>
      <c r="E37" s="58" t="s">
        <v>84</v>
      </c>
      <c r="F37" s="58" t="s">
        <v>33</v>
      </c>
      <c r="G37" s="59" t="s">
        <v>33</v>
      </c>
      <c r="H37" s="60">
        <v>36750000</v>
      </c>
      <c r="I37" s="135" t="s">
        <v>33</v>
      </c>
      <c r="J37" s="60">
        <v>36750000</v>
      </c>
      <c r="K37" s="135">
        <v>100</v>
      </c>
      <c r="L37" s="133">
        <v>0</v>
      </c>
      <c r="M37" s="135">
        <v>100</v>
      </c>
      <c r="N37" s="133">
        <v>45000000</v>
      </c>
      <c r="O37" s="135">
        <v>100</v>
      </c>
      <c r="P37" s="133">
        <v>50000000</v>
      </c>
      <c r="Q37" s="174"/>
      <c r="R37" s="175"/>
    </row>
    <row r="38" ht="26" customHeight="1" spans="1:18">
      <c r="A38" s="47"/>
      <c r="B38" s="42"/>
      <c r="C38" s="42">
        <v>13</v>
      </c>
      <c r="D38" s="43" t="s">
        <v>85</v>
      </c>
      <c r="E38" s="50" t="s">
        <v>86</v>
      </c>
      <c r="F38" s="58">
        <v>100</v>
      </c>
      <c r="G38" s="64"/>
      <c r="H38" s="65"/>
      <c r="I38" s="137">
        <v>100</v>
      </c>
      <c r="J38" s="67">
        <v>27600000</v>
      </c>
      <c r="K38" s="135">
        <v>100</v>
      </c>
      <c r="L38" s="133">
        <v>35000000</v>
      </c>
      <c r="M38" s="135">
        <v>100</v>
      </c>
      <c r="N38" s="133">
        <v>40000000</v>
      </c>
      <c r="O38" s="135">
        <v>100</v>
      </c>
      <c r="P38" s="133">
        <v>45000000</v>
      </c>
      <c r="Q38" s="174"/>
      <c r="R38" s="175"/>
    </row>
    <row r="39" ht="20" customHeight="1" spans="1:18">
      <c r="A39" s="47"/>
      <c r="B39" s="42"/>
      <c r="C39" s="42">
        <v>14</v>
      </c>
      <c r="D39" s="66" t="s">
        <v>87</v>
      </c>
      <c r="E39" s="50" t="s">
        <v>88</v>
      </c>
      <c r="F39" s="58">
        <v>100</v>
      </c>
      <c r="G39" s="64"/>
      <c r="H39" s="67"/>
      <c r="I39" s="137"/>
      <c r="J39" s="67"/>
      <c r="K39" s="134" t="s">
        <v>89</v>
      </c>
      <c r="L39" s="60">
        <v>6000000000</v>
      </c>
      <c r="M39" s="134" t="s">
        <v>89</v>
      </c>
      <c r="N39" s="60">
        <v>2000000000</v>
      </c>
      <c r="O39" s="134" t="s">
        <v>58</v>
      </c>
      <c r="P39" s="60">
        <v>0</v>
      </c>
      <c r="Q39" s="174"/>
      <c r="R39" s="175"/>
    </row>
    <row r="40" ht="28" customHeight="1" spans="1:18">
      <c r="A40" s="47"/>
      <c r="B40" s="42"/>
      <c r="C40" s="42">
        <v>15</v>
      </c>
      <c r="D40" s="68" t="s">
        <v>85</v>
      </c>
      <c r="E40" s="69"/>
      <c r="F40" s="42" t="s">
        <v>33</v>
      </c>
      <c r="G40" s="70"/>
      <c r="H40" s="60"/>
      <c r="I40" s="134" t="s">
        <v>33</v>
      </c>
      <c r="J40" s="60">
        <v>22000000</v>
      </c>
      <c r="K40" s="138" t="s">
        <v>33</v>
      </c>
      <c r="L40" s="139">
        <v>45000000</v>
      </c>
      <c r="M40" s="138" t="s">
        <v>33</v>
      </c>
      <c r="N40" s="139">
        <v>52300000</v>
      </c>
      <c r="O40" s="138" t="s">
        <v>33</v>
      </c>
      <c r="P40" s="139">
        <v>62900000</v>
      </c>
      <c r="Q40" s="174"/>
      <c r="R40" s="175"/>
    </row>
    <row r="41" ht="24" customHeight="1" spans="1:18">
      <c r="A41" s="71"/>
      <c r="B41" s="72"/>
      <c r="C41" s="35" t="s">
        <v>90</v>
      </c>
      <c r="D41" s="36" t="s">
        <v>91</v>
      </c>
      <c r="E41" s="37" t="s">
        <v>92</v>
      </c>
      <c r="F41" s="72">
        <v>100</v>
      </c>
      <c r="G41" s="73">
        <v>100</v>
      </c>
      <c r="H41" s="39">
        <f>SUM(H42)</f>
        <v>37800000</v>
      </c>
      <c r="I41" s="140">
        <v>100</v>
      </c>
      <c r="J41" s="39">
        <f>SUM(J42)</f>
        <v>55987200</v>
      </c>
      <c r="K41" s="140">
        <v>100</v>
      </c>
      <c r="L41" s="141">
        <f>L42</f>
        <v>60000000</v>
      </c>
      <c r="M41" s="140">
        <v>100</v>
      </c>
      <c r="N41" s="141">
        <f>N42</f>
        <v>65000000</v>
      </c>
      <c r="O41" s="140">
        <v>100</v>
      </c>
      <c r="P41" s="141">
        <f>P42</f>
        <v>70000000</v>
      </c>
      <c r="Q41" s="176"/>
      <c r="R41" s="177"/>
    </row>
    <row r="42" ht="29" customHeight="1" spans="1:18">
      <c r="A42" s="47"/>
      <c r="B42" s="42"/>
      <c r="C42" s="42">
        <v>1</v>
      </c>
      <c r="D42" s="43" t="s">
        <v>93</v>
      </c>
      <c r="E42" s="43" t="s">
        <v>94</v>
      </c>
      <c r="F42" s="58">
        <v>100</v>
      </c>
      <c r="G42" s="63">
        <v>100</v>
      </c>
      <c r="H42" s="60">
        <v>37800000</v>
      </c>
      <c r="I42" s="136">
        <v>100</v>
      </c>
      <c r="J42" s="60">
        <v>55987200</v>
      </c>
      <c r="K42" s="136">
        <v>100</v>
      </c>
      <c r="L42" s="133">
        <v>60000000</v>
      </c>
      <c r="M42" s="136">
        <v>100</v>
      </c>
      <c r="N42" s="133">
        <v>65000000</v>
      </c>
      <c r="O42" s="136">
        <v>100</v>
      </c>
      <c r="P42" s="133">
        <v>70000000</v>
      </c>
      <c r="Q42" s="174"/>
      <c r="R42" s="175"/>
    </row>
    <row r="43" spans="1:18">
      <c r="A43" s="47"/>
      <c r="B43" s="42"/>
      <c r="C43" s="42"/>
      <c r="D43" s="43"/>
      <c r="E43" s="74"/>
      <c r="F43" s="42"/>
      <c r="G43" s="70"/>
      <c r="H43" s="60"/>
      <c r="I43" s="134"/>
      <c r="J43" s="60"/>
      <c r="K43" s="138"/>
      <c r="L43" s="142"/>
      <c r="M43" s="138"/>
      <c r="N43" s="142"/>
      <c r="O43" s="138"/>
      <c r="P43" s="142"/>
      <c r="Q43" s="174"/>
      <c r="R43" s="175"/>
    </row>
    <row r="44" ht="27" customHeight="1" spans="1:18">
      <c r="A44" s="75"/>
      <c r="B44" s="76"/>
      <c r="C44" s="77" t="s">
        <v>95</v>
      </c>
      <c r="D44" s="78" t="s">
        <v>96</v>
      </c>
      <c r="E44" s="79" t="s">
        <v>97</v>
      </c>
      <c r="F44" s="80">
        <v>100</v>
      </c>
      <c r="G44" s="81"/>
      <c r="H44" s="82">
        <f>SUM(H45)</f>
        <v>25576000</v>
      </c>
      <c r="I44" s="143">
        <v>100</v>
      </c>
      <c r="J44" s="82">
        <f>SUM(J45)</f>
        <v>42630000</v>
      </c>
      <c r="K44" s="143">
        <v>100</v>
      </c>
      <c r="L44" s="144">
        <f>L45</f>
        <v>50000000</v>
      </c>
      <c r="M44" s="143">
        <v>100</v>
      </c>
      <c r="N44" s="144">
        <f>N45</f>
        <v>55000000</v>
      </c>
      <c r="O44" s="143">
        <v>100</v>
      </c>
      <c r="P44" s="144">
        <f>P45</f>
        <v>65000000</v>
      </c>
      <c r="Q44" s="178"/>
      <c r="R44" s="179"/>
    </row>
    <row r="45" ht="24" customHeight="1" spans="1:18">
      <c r="A45" s="47"/>
      <c r="B45" s="42"/>
      <c r="C45" s="42">
        <v>2</v>
      </c>
      <c r="D45" s="43" t="s">
        <v>98</v>
      </c>
      <c r="E45" s="83" t="s">
        <v>99</v>
      </c>
      <c r="F45" s="58">
        <v>100</v>
      </c>
      <c r="G45" s="63">
        <v>100</v>
      </c>
      <c r="H45" s="60">
        <v>25576000</v>
      </c>
      <c r="I45" s="136" t="s">
        <v>58</v>
      </c>
      <c r="J45" s="60">
        <v>42630000</v>
      </c>
      <c r="K45" s="136">
        <v>100</v>
      </c>
      <c r="L45" s="133">
        <v>50000000</v>
      </c>
      <c r="M45" s="136">
        <v>100</v>
      </c>
      <c r="N45" s="133">
        <v>55000000</v>
      </c>
      <c r="O45" s="136">
        <v>100</v>
      </c>
      <c r="P45" s="133">
        <v>65000000</v>
      </c>
      <c r="Q45" s="174"/>
      <c r="R45" s="175"/>
    </row>
    <row r="46" spans="1:18">
      <c r="A46" s="47"/>
      <c r="B46" s="42"/>
      <c r="C46" s="42"/>
      <c r="D46" s="43"/>
      <c r="E46" s="42"/>
      <c r="F46" s="42"/>
      <c r="G46" s="70"/>
      <c r="H46" s="60"/>
      <c r="I46" s="134"/>
      <c r="J46" s="60"/>
      <c r="K46" s="138"/>
      <c r="L46" s="142"/>
      <c r="M46" s="138"/>
      <c r="N46" s="142"/>
      <c r="O46" s="138"/>
      <c r="P46" s="142"/>
      <c r="Q46" s="174"/>
      <c r="R46" s="175"/>
    </row>
    <row r="47" ht="36" customHeight="1" spans="1:18">
      <c r="A47" s="33" t="s">
        <v>16</v>
      </c>
      <c r="B47" s="34" t="s">
        <v>17</v>
      </c>
      <c r="C47" s="77" t="s">
        <v>100</v>
      </c>
      <c r="D47" s="78" t="s">
        <v>101</v>
      </c>
      <c r="E47" s="84" t="s">
        <v>102</v>
      </c>
      <c r="F47" s="85"/>
      <c r="G47" s="81"/>
      <c r="H47" s="82">
        <f>SUM(H48:H51)</f>
        <v>429095600</v>
      </c>
      <c r="I47" s="145"/>
      <c r="J47" s="82">
        <f>SUM(J48:J51)</f>
        <v>446174250</v>
      </c>
      <c r="K47" s="146"/>
      <c r="L47" s="82">
        <f>SUM(L48:L51)</f>
        <v>535409100</v>
      </c>
      <c r="M47" s="146"/>
      <c r="N47" s="82">
        <f>SUM(N48:N51)</f>
        <v>642490920</v>
      </c>
      <c r="O47" s="146"/>
      <c r="P47" s="82">
        <f>SUM(P48:P51)</f>
        <v>770989104</v>
      </c>
      <c r="Q47" s="180"/>
      <c r="R47" s="181"/>
    </row>
    <row r="48" ht="26" customHeight="1" spans="1:18">
      <c r="A48" s="40"/>
      <c r="B48" s="41"/>
      <c r="C48" s="42">
        <v>1</v>
      </c>
      <c r="D48" s="43" t="s">
        <v>103</v>
      </c>
      <c r="E48" s="50" t="s">
        <v>104</v>
      </c>
      <c r="F48" s="53">
        <v>100</v>
      </c>
      <c r="G48" s="86">
        <v>100</v>
      </c>
      <c r="H48" s="46">
        <v>134820000</v>
      </c>
      <c r="I48" s="137"/>
      <c r="J48" s="46">
        <v>159692350</v>
      </c>
      <c r="K48" s="132">
        <v>100</v>
      </c>
      <c r="L48" s="46">
        <f>+J48*120%</f>
        <v>191630820</v>
      </c>
      <c r="M48" s="132">
        <v>100</v>
      </c>
      <c r="N48" s="46">
        <f>+L48*120%</f>
        <v>229956984</v>
      </c>
      <c r="O48" s="132">
        <v>100</v>
      </c>
      <c r="P48" s="46">
        <f>+N48*120%</f>
        <v>275948380.8</v>
      </c>
      <c r="Q48" s="174"/>
      <c r="R48" s="175"/>
    </row>
    <row r="49" ht="43" customHeight="1" spans="1:18">
      <c r="A49" s="47"/>
      <c r="B49" s="42"/>
      <c r="C49" s="42">
        <v>2</v>
      </c>
      <c r="D49" s="43" t="s">
        <v>105</v>
      </c>
      <c r="E49" s="50" t="s">
        <v>106</v>
      </c>
      <c r="F49" s="58">
        <v>100</v>
      </c>
      <c r="G49" s="87">
        <v>100</v>
      </c>
      <c r="H49" s="46">
        <v>56257700</v>
      </c>
      <c r="I49" s="147">
        <v>100</v>
      </c>
      <c r="J49" s="46">
        <v>42560000</v>
      </c>
      <c r="K49" s="132">
        <v>100</v>
      </c>
      <c r="L49" s="46">
        <f t="shared" ref="L49:L51" si="3">+J49*120%</f>
        <v>51072000</v>
      </c>
      <c r="M49" s="132">
        <v>100</v>
      </c>
      <c r="N49" s="46">
        <f>+L49*120%</f>
        <v>61286400</v>
      </c>
      <c r="O49" s="132">
        <v>100</v>
      </c>
      <c r="P49" s="46">
        <f>+N49*120%</f>
        <v>73543680</v>
      </c>
      <c r="Q49" s="174"/>
      <c r="R49" s="175"/>
    </row>
    <row r="50" ht="29" customHeight="1" spans="1:18">
      <c r="A50" s="47"/>
      <c r="B50" s="42"/>
      <c r="C50" s="42">
        <v>3</v>
      </c>
      <c r="D50" s="43" t="s">
        <v>107</v>
      </c>
      <c r="E50" s="50" t="s">
        <v>108</v>
      </c>
      <c r="F50" s="58">
        <v>100</v>
      </c>
      <c r="G50" s="87">
        <v>100</v>
      </c>
      <c r="H50" s="46">
        <v>181760200</v>
      </c>
      <c r="I50" s="147">
        <v>100</v>
      </c>
      <c r="J50" s="46">
        <v>150091200</v>
      </c>
      <c r="K50" s="132">
        <v>100</v>
      </c>
      <c r="L50" s="46">
        <f t="shared" si="3"/>
        <v>180109440</v>
      </c>
      <c r="M50" s="132">
        <v>100</v>
      </c>
      <c r="N50" s="46">
        <f>+L50*120%</f>
        <v>216131328</v>
      </c>
      <c r="O50" s="132">
        <v>100</v>
      </c>
      <c r="P50" s="46">
        <f>+N50*120%</f>
        <v>259357593.6</v>
      </c>
      <c r="Q50" s="174"/>
      <c r="R50" s="175"/>
    </row>
    <row r="51" ht="29" customHeight="1" spans="1:18">
      <c r="A51" s="47"/>
      <c r="B51" s="42"/>
      <c r="C51" s="42">
        <v>4</v>
      </c>
      <c r="D51" s="43" t="s">
        <v>109</v>
      </c>
      <c r="E51" s="50" t="s">
        <v>110</v>
      </c>
      <c r="F51" s="50">
        <v>100</v>
      </c>
      <c r="G51" s="88">
        <v>100</v>
      </c>
      <c r="H51" s="89">
        <v>56257700</v>
      </c>
      <c r="I51" s="137"/>
      <c r="J51" s="46">
        <v>93830700</v>
      </c>
      <c r="K51" s="132">
        <v>100</v>
      </c>
      <c r="L51" s="46">
        <f t="shared" si="3"/>
        <v>112596840</v>
      </c>
      <c r="M51" s="132">
        <v>100</v>
      </c>
      <c r="N51" s="46">
        <f>+L51*120%</f>
        <v>135116208</v>
      </c>
      <c r="O51" s="132">
        <v>100</v>
      </c>
      <c r="P51" s="46">
        <f>+N51*120%</f>
        <v>162139449.6</v>
      </c>
      <c r="Q51" s="174"/>
      <c r="R51" s="175"/>
    </row>
    <row r="52" ht="29" customHeight="1" spans="1:18">
      <c r="A52" s="47"/>
      <c r="B52" s="42"/>
      <c r="C52" s="42">
        <v>5</v>
      </c>
      <c r="D52" s="68" t="s">
        <v>85</v>
      </c>
      <c r="E52" s="90"/>
      <c r="F52" s="91"/>
      <c r="G52" s="88"/>
      <c r="H52" s="89"/>
      <c r="I52" s="137"/>
      <c r="J52" s="46"/>
      <c r="K52" s="132"/>
      <c r="L52" s="46"/>
      <c r="M52" s="132"/>
      <c r="N52" s="46"/>
      <c r="O52" s="132"/>
      <c r="P52" s="46"/>
      <c r="Q52" s="174"/>
      <c r="R52" s="175"/>
    </row>
    <row r="53" ht="27" customHeight="1" spans="1:18">
      <c r="A53" s="92"/>
      <c r="B53" s="93"/>
      <c r="C53" s="93"/>
      <c r="D53" s="94" t="s">
        <v>111</v>
      </c>
      <c r="E53" s="95"/>
      <c r="F53" s="96"/>
      <c r="G53" s="97"/>
      <c r="H53" s="98">
        <f t="shared" ref="H53:L53" si="4">H54+H84</f>
        <v>4284757550</v>
      </c>
      <c r="I53" s="148"/>
      <c r="J53" s="98">
        <f t="shared" si="4"/>
        <v>8804773716</v>
      </c>
      <c r="K53" s="149"/>
      <c r="L53" s="98">
        <f t="shared" si="4"/>
        <v>14152700000</v>
      </c>
      <c r="M53" s="149"/>
      <c r="N53" s="98">
        <f>N54+N84</f>
        <v>19418080000</v>
      </c>
      <c r="O53" s="149"/>
      <c r="P53" s="98">
        <f>P54+P84</f>
        <v>21996580000</v>
      </c>
      <c r="Q53" s="182"/>
      <c r="R53" s="183"/>
    </row>
    <row r="54" ht="27" customHeight="1" spans="1:18">
      <c r="A54" s="99"/>
      <c r="B54" s="100"/>
      <c r="C54" s="100"/>
      <c r="D54" s="101" t="s">
        <v>112</v>
      </c>
      <c r="E54" s="102"/>
      <c r="F54" s="103"/>
      <c r="G54" s="104"/>
      <c r="H54" s="105">
        <f t="shared" ref="H54:L54" si="5">H55+H58+H60+H62+H64+H76+H81</f>
        <v>1917122750</v>
      </c>
      <c r="I54" s="150"/>
      <c r="J54" s="105">
        <f t="shared" si="5"/>
        <v>5453102841</v>
      </c>
      <c r="K54" s="151"/>
      <c r="L54" s="105">
        <f t="shared" si="5"/>
        <v>3827700000</v>
      </c>
      <c r="M54" s="151"/>
      <c r="N54" s="105">
        <f>N55+N58+N60+N62+N64+N76+N81</f>
        <v>6772580000</v>
      </c>
      <c r="O54" s="151"/>
      <c r="P54" s="105">
        <f>P55+P58+P60+P62+P64+P76+P81</f>
        <v>7357280000</v>
      </c>
      <c r="Q54" s="184"/>
      <c r="R54" s="185"/>
    </row>
    <row r="55" ht="27" customHeight="1" spans="1:18">
      <c r="A55" s="106"/>
      <c r="B55" s="107"/>
      <c r="C55" s="108"/>
      <c r="D55" s="109" t="s">
        <v>113</v>
      </c>
      <c r="E55" s="110"/>
      <c r="F55" s="110"/>
      <c r="G55" s="111"/>
      <c r="H55" s="32">
        <f t="shared" ref="H55:L55" si="6">SUM(H56:H57)</f>
        <v>656550200</v>
      </c>
      <c r="I55" s="152"/>
      <c r="J55" s="32">
        <f t="shared" si="6"/>
        <v>0</v>
      </c>
      <c r="K55" s="153"/>
      <c r="L55" s="32">
        <f t="shared" si="6"/>
        <v>0</v>
      </c>
      <c r="M55" s="153"/>
      <c r="N55" s="32">
        <f>SUM(N56:N57)</f>
        <v>0</v>
      </c>
      <c r="O55" s="153"/>
      <c r="P55" s="32">
        <f>SUM(P56:P57)</f>
        <v>0</v>
      </c>
      <c r="Q55" s="186"/>
      <c r="R55" s="187"/>
    </row>
    <row r="56" ht="27" customHeight="1" spans="1:18">
      <c r="A56" s="47"/>
      <c r="B56" s="42"/>
      <c r="C56" s="42"/>
      <c r="D56" s="43" t="s">
        <v>114</v>
      </c>
      <c r="E56" s="42" t="s">
        <v>115</v>
      </c>
      <c r="F56" s="42"/>
      <c r="G56" s="70"/>
      <c r="H56" s="60">
        <v>257000000</v>
      </c>
      <c r="I56" s="134"/>
      <c r="J56" s="60"/>
      <c r="K56" s="138"/>
      <c r="L56" s="60"/>
      <c r="M56" s="138"/>
      <c r="N56" s="60"/>
      <c r="O56" s="138"/>
      <c r="P56" s="60"/>
      <c r="Q56" s="174"/>
      <c r="R56" s="175"/>
    </row>
    <row r="57" ht="27" customHeight="1" spans="1:18">
      <c r="A57" s="47"/>
      <c r="B57" s="42"/>
      <c r="C57" s="42"/>
      <c r="D57" s="43" t="s">
        <v>116</v>
      </c>
      <c r="E57" s="61" t="s">
        <v>117</v>
      </c>
      <c r="F57" s="42"/>
      <c r="G57" s="70"/>
      <c r="H57" s="60">
        <v>399550200</v>
      </c>
      <c r="I57" s="134"/>
      <c r="J57" s="60"/>
      <c r="K57" s="138"/>
      <c r="L57" s="60"/>
      <c r="M57" s="138"/>
      <c r="N57" s="60"/>
      <c r="O57" s="138"/>
      <c r="P57" s="60"/>
      <c r="Q57" s="174"/>
      <c r="R57" s="175"/>
    </row>
    <row r="58" ht="27" customHeight="1" spans="1:18">
      <c r="A58" s="106"/>
      <c r="B58" s="107"/>
      <c r="C58" s="108"/>
      <c r="D58" s="109" t="s">
        <v>118</v>
      </c>
      <c r="E58" s="110"/>
      <c r="F58" s="110"/>
      <c r="G58" s="111"/>
      <c r="H58" s="32">
        <f>SUM(H59:H59)</f>
        <v>195000000</v>
      </c>
      <c r="I58" s="152"/>
      <c r="J58" s="32">
        <f>SUM(J59:J59)</f>
        <v>0</v>
      </c>
      <c r="K58" s="153"/>
      <c r="L58" s="32">
        <f>SUM(L59:L59)</f>
        <v>0</v>
      </c>
      <c r="M58" s="153"/>
      <c r="N58" s="32">
        <f>SUM(N59:N59)</f>
        <v>0</v>
      </c>
      <c r="O58" s="153"/>
      <c r="P58" s="32">
        <f>SUM(P59:P59)</f>
        <v>0</v>
      </c>
      <c r="Q58" s="186"/>
      <c r="R58" s="187"/>
    </row>
    <row r="59" ht="27" customHeight="1" spans="1:18">
      <c r="A59" s="47"/>
      <c r="B59" s="42"/>
      <c r="C59" s="42"/>
      <c r="D59" s="43" t="s">
        <v>119</v>
      </c>
      <c r="E59" s="61"/>
      <c r="F59" s="42"/>
      <c r="G59" s="70"/>
      <c r="H59" s="60">
        <v>195000000</v>
      </c>
      <c r="I59" s="134"/>
      <c r="J59" s="60"/>
      <c r="K59" s="138"/>
      <c r="L59" s="60"/>
      <c r="M59" s="138"/>
      <c r="N59" s="60"/>
      <c r="O59" s="138"/>
      <c r="P59" s="60"/>
      <c r="Q59" s="174"/>
      <c r="R59" s="175"/>
    </row>
    <row r="60" ht="27" customHeight="1" spans="1:18">
      <c r="A60" s="112"/>
      <c r="B60" s="107"/>
      <c r="C60" s="108"/>
      <c r="D60" s="109" t="s">
        <v>120</v>
      </c>
      <c r="E60" s="110" t="s">
        <v>121</v>
      </c>
      <c r="F60" s="110"/>
      <c r="G60" s="113"/>
      <c r="H60" s="114">
        <f t="shared" ref="H60:L60" si="7">SUM(H61:H61)</f>
        <v>0</v>
      </c>
      <c r="I60" s="154"/>
      <c r="J60" s="32">
        <f t="shared" si="7"/>
        <v>2360281141</v>
      </c>
      <c r="K60" s="155"/>
      <c r="L60" s="114">
        <f t="shared" si="7"/>
        <v>0</v>
      </c>
      <c r="M60" s="155"/>
      <c r="N60" s="114">
        <f>SUM(N61:N61)</f>
        <v>0</v>
      </c>
      <c r="O60" s="155"/>
      <c r="P60" s="114">
        <f>SUM(P61:P61)</f>
        <v>0</v>
      </c>
      <c r="Q60" s="188"/>
      <c r="R60" s="189"/>
    </row>
    <row r="61" ht="27" customHeight="1" spans="1:18">
      <c r="A61" s="47"/>
      <c r="B61" s="42"/>
      <c r="C61" s="42"/>
      <c r="D61" s="43" t="s">
        <v>122</v>
      </c>
      <c r="E61" s="61" t="s">
        <v>123</v>
      </c>
      <c r="F61" s="42"/>
      <c r="G61" s="115">
        <v>0</v>
      </c>
      <c r="H61" s="60">
        <v>0</v>
      </c>
      <c r="I61" s="134"/>
      <c r="J61" s="60">
        <v>2360281141</v>
      </c>
      <c r="K61" s="134"/>
      <c r="L61" s="60"/>
      <c r="M61" s="134"/>
      <c r="N61" s="60"/>
      <c r="O61" s="134"/>
      <c r="P61" s="60"/>
      <c r="Q61" s="174"/>
      <c r="R61" s="175"/>
    </row>
    <row r="62" ht="27" customHeight="1" spans="1:18">
      <c r="A62" s="106"/>
      <c r="B62" s="116"/>
      <c r="C62" s="117"/>
      <c r="D62" s="109" t="s">
        <v>124</v>
      </c>
      <c r="E62" s="110"/>
      <c r="F62" s="110"/>
      <c r="G62" s="111"/>
      <c r="H62" s="32"/>
      <c r="I62" s="156"/>
      <c r="J62" s="32">
        <f>J63</f>
        <v>83991000</v>
      </c>
      <c r="K62" s="157"/>
      <c r="L62" s="32"/>
      <c r="M62" s="157"/>
      <c r="N62" s="32"/>
      <c r="O62" s="157"/>
      <c r="P62" s="32"/>
      <c r="Q62" s="190"/>
      <c r="R62" s="191"/>
    </row>
    <row r="63" ht="27" customHeight="1" spans="1:18">
      <c r="A63" s="47"/>
      <c r="B63" s="42"/>
      <c r="C63" s="42">
        <v>1</v>
      </c>
      <c r="D63" s="66" t="s">
        <v>125</v>
      </c>
      <c r="E63" s="42"/>
      <c r="F63" s="42"/>
      <c r="G63" s="70"/>
      <c r="H63" s="60"/>
      <c r="I63" s="134"/>
      <c r="J63" s="60">
        <v>83991000</v>
      </c>
      <c r="K63" s="138"/>
      <c r="L63" s="142"/>
      <c r="M63" s="138"/>
      <c r="N63" s="142"/>
      <c r="O63" s="138"/>
      <c r="P63" s="142"/>
      <c r="Q63" s="174"/>
      <c r="R63" s="175"/>
    </row>
    <row r="64" ht="31" customHeight="1" spans="1:18">
      <c r="A64" s="118" t="s">
        <v>126</v>
      </c>
      <c r="B64" s="119" t="s">
        <v>127</v>
      </c>
      <c r="C64" s="120" t="s">
        <v>18</v>
      </c>
      <c r="D64" s="78" t="s">
        <v>128</v>
      </c>
      <c r="E64" s="80"/>
      <c r="F64" s="80"/>
      <c r="G64" s="81"/>
      <c r="H64" s="82">
        <f>SUM(H65:H67)</f>
        <v>755372550</v>
      </c>
      <c r="I64" s="145"/>
      <c r="J64" s="82">
        <f>SUM(J65:J67)</f>
        <v>715000000</v>
      </c>
      <c r="K64" s="146"/>
      <c r="L64" s="158">
        <f>SUM(L65:L72)</f>
        <v>1445700000</v>
      </c>
      <c r="M64" s="146"/>
      <c r="N64" s="158">
        <f>SUM(N65:N72)</f>
        <v>5351000000</v>
      </c>
      <c r="O64" s="146"/>
      <c r="P64" s="158">
        <f>SUM(P65:P72)</f>
        <v>5699500000</v>
      </c>
      <c r="Q64" s="180"/>
      <c r="R64" s="181"/>
    </row>
    <row r="65" ht="27" customHeight="1" spans="1:18">
      <c r="A65" s="47"/>
      <c r="B65" s="42"/>
      <c r="C65" s="42">
        <v>1</v>
      </c>
      <c r="D65" s="43" t="s">
        <v>129</v>
      </c>
      <c r="E65" s="61" t="s">
        <v>130</v>
      </c>
      <c r="F65" s="42"/>
      <c r="G65" s="70"/>
      <c r="H65" s="60">
        <v>212676000</v>
      </c>
      <c r="I65" s="245"/>
      <c r="J65" s="246">
        <v>245000000</v>
      </c>
      <c r="K65" s="245"/>
      <c r="L65" s="246">
        <v>260000000</v>
      </c>
      <c r="M65" s="245"/>
      <c r="N65" s="246">
        <v>245000000</v>
      </c>
      <c r="O65" s="245"/>
      <c r="P65" s="246">
        <v>245000000</v>
      </c>
      <c r="Q65" s="192"/>
      <c r="R65" s="175"/>
    </row>
    <row r="66" ht="39" customHeight="1" spans="1:18">
      <c r="A66" s="47"/>
      <c r="B66" s="42"/>
      <c r="C66" s="42">
        <v>2</v>
      </c>
      <c r="D66" s="66" t="s">
        <v>131</v>
      </c>
      <c r="E66" s="61" t="s">
        <v>132</v>
      </c>
      <c r="F66" s="42"/>
      <c r="G66" s="70"/>
      <c r="H66" s="60">
        <v>464182000</v>
      </c>
      <c r="I66" s="245"/>
      <c r="J66" s="246">
        <v>470000000</v>
      </c>
      <c r="K66" s="245"/>
      <c r="L66" s="246">
        <v>480000000</v>
      </c>
      <c r="M66" s="245"/>
      <c r="N66" s="246">
        <v>498750000</v>
      </c>
      <c r="O66" s="245"/>
      <c r="P66" s="246">
        <v>470000000</v>
      </c>
      <c r="Q66" s="192"/>
      <c r="R66" s="175"/>
    </row>
    <row r="67" ht="19" customHeight="1" spans="1:18">
      <c r="A67" s="47"/>
      <c r="B67" s="42"/>
      <c r="C67" s="42">
        <v>3</v>
      </c>
      <c r="D67" s="43" t="s">
        <v>133</v>
      </c>
      <c r="E67" s="42" t="s">
        <v>134</v>
      </c>
      <c r="F67" s="42"/>
      <c r="G67" s="70"/>
      <c r="H67" s="60">
        <v>78514550</v>
      </c>
      <c r="I67" s="137"/>
      <c r="J67" s="247">
        <v>0</v>
      </c>
      <c r="K67" s="245"/>
      <c r="L67" s="247">
        <v>0</v>
      </c>
      <c r="M67" s="245"/>
      <c r="N67" s="247">
        <v>0</v>
      </c>
      <c r="O67" s="245"/>
      <c r="P67" s="247">
        <v>0</v>
      </c>
      <c r="Q67" s="192"/>
      <c r="R67" s="175"/>
    </row>
    <row r="68" ht="20" customHeight="1" spans="1:18">
      <c r="A68" s="47"/>
      <c r="B68" s="42"/>
      <c r="C68" s="42">
        <v>4</v>
      </c>
      <c r="D68" s="43" t="s">
        <v>135</v>
      </c>
      <c r="E68" s="42" t="s">
        <v>136</v>
      </c>
      <c r="F68" s="42"/>
      <c r="G68" s="192"/>
      <c r="H68" s="193"/>
      <c r="I68" s="134"/>
      <c r="J68" s="60">
        <v>428404938</v>
      </c>
      <c r="K68" s="248"/>
      <c r="L68" s="249">
        <v>340000000</v>
      </c>
      <c r="M68" s="248"/>
      <c r="N68" s="249">
        <v>350000000</v>
      </c>
      <c r="O68" s="248"/>
      <c r="P68" s="249">
        <v>376500000</v>
      </c>
      <c r="Q68" s="174"/>
      <c r="R68" s="175"/>
    </row>
    <row r="69" ht="31" customHeight="1" spans="1:18">
      <c r="A69" s="47"/>
      <c r="B69" s="42"/>
      <c r="C69" s="42">
        <v>5</v>
      </c>
      <c r="D69" s="66" t="s">
        <v>137</v>
      </c>
      <c r="E69" s="42"/>
      <c r="F69" s="42"/>
      <c r="G69" s="192"/>
      <c r="H69" s="193"/>
      <c r="I69" s="134"/>
      <c r="J69" s="60">
        <v>82762500</v>
      </c>
      <c r="K69" s="248"/>
      <c r="L69" s="249">
        <v>165700000</v>
      </c>
      <c r="M69" s="248"/>
      <c r="N69" s="249">
        <v>189750000</v>
      </c>
      <c r="O69" s="248"/>
      <c r="P69" s="249">
        <v>210000000</v>
      </c>
      <c r="Q69" s="174"/>
      <c r="R69" s="175"/>
    </row>
    <row r="70" ht="26" customHeight="1" spans="1:18">
      <c r="A70" s="47"/>
      <c r="B70" s="42"/>
      <c r="C70" s="42">
        <v>6</v>
      </c>
      <c r="D70" s="43" t="s">
        <v>138</v>
      </c>
      <c r="E70" s="42"/>
      <c r="F70" s="42"/>
      <c r="G70" s="192"/>
      <c r="H70" s="193"/>
      <c r="I70" s="134"/>
      <c r="J70" s="60"/>
      <c r="K70" s="248"/>
      <c r="L70" s="249"/>
      <c r="M70" s="248"/>
      <c r="N70" s="249">
        <v>3800000000</v>
      </c>
      <c r="O70" s="250"/>
      <c r="P70" s="249">
        <v>4000000000</v>
      </c>
      <c r="Q70" s="174"/>
      <c r="R70" s="175"/>
    </row>
    <row r="71" ht="26" customHeight="1" spans="1:18">
      <c r="A71" s="47"/>
      <c r="B71" s="42"/>
      <c r="C71" s="42">
        <v>7</v>
      </c>
      <c r="D71" s="43" t="s">
        <v>139</v>
      </c>
      <c r="E71" s="42"/>
      <c r="F71" s="42"/>
      <c r="G71" s="192"/>
      <c r="H71" s="193"/>
      <c r="I71" s="134"/>
      <c r="J71" s="60"/>
      <c r="K71" s="248"/>
      <c r="L71" s="249">
        <v>200000000</v>
      </c>
      <c r="M71" s="248"/>
      <c r="N71" s="249">
        <v>267500000</v>
      </c>
      <c r="O71" s="250"/>
      <c r="P71" s="249">
        <v>278000000</v>
      </c>
      <c r="Q71" s="174"/>
      <c r="R71" s="175"/>
    </row>
    <row r="72" ht="20" customHeight="1" spans="1:18">
      <c r="A72" s="47"/>
      <c r="B72" s="42"/>
      <c r="C72" s="42">
        <v>11</v>
      </c>
      <c r="D72" s="66" t="s">
        <v>140</v>
      </c>
      <c r="E72" s="42"/>
      <c r="F72" s="42"/>
      <c r="G72" s="192"/>
      <c r="H72" s="193"/>
      <c r="I72" s="134"/>
      <c r="J72" s="60">
        <v>295366197</v>
      </c>
      <c r="K72" s="248"/>
      <c r="L72" s="251"/>
      <c r="M72" s="248"/>
      <c r="N72" s="249"/>
      <c r="O72" s="250"/>
      <c r="P72" s="249">
        <v>120000000</v>
      </c>
      <c r="Q72" s="174"/>
      <c r="R72" s="175"/>
    </row>
    <row r="73" ht="20" customHeight="1" spans="1:18">
      <c r="A73" s="47"/>
      <c r="B73" s="42"/>
      <c r="C73" s="42">
        <v>12</v>
      </c>
      <c r="D73" s="66" t="s">
        <v>141</v>
      </c>
      <c r="E73" s="42"/>
      <c r="F73" s="42"/>
      <c r="G73" s="192"/>
      <c r="H73" s="193"/>
      <c r="I73" s="134"/>
      <c r="J73" s="60"/>
      <c r="K73" s="248"/>
      <c r="L73" s="249">
        <v>372500000</v>
      </c>
      <c r="M73" s="248"/>
      <c r="N73" s="249"/>
      <c r="O73" s="250"/>
      <c r="P73" s="249"/>
      <c r="Q73" s="174"/>
      <c r="R73" s="175"/>
    </row>
    <row r="74" ht="18" customHeight="1" spans="1:18">
      <c r="A74" s="47"/>
      <c r="B74" s="42"/>
      <c r="C74" s="42">
        <v>13</v>
      </c>
      <c r="D74" s="66" t="s">
        <v>142</v>
      </c>
      <c r="E74" s="42"/>
      <c r="F74" s="42"/>
      <c r="G74" s="192"/>
      <c r="H74" s="193"/>
      <c r="I74" s="134"/>
      <c r="J74" s="60"/>
      <c r="K74" s="248"/>
      <c r="L74" s="249">
        <v>234751500</v>
      </c>
      <c r="M74" s="248"/>
      <c r="N74" s="249"/>
      <c r="O74" s="250"/>
      <c r="P74" s="249"/>
      <c r="Q74" s="174"/>
      <c r="R74" s="175"/>
    </row>
    <row r="75" ht="26" customHeight="1" spans="1:18">
      <c r="A75" s="47"/>
      <c r="B75" s="42"/>
      <c r="C75" s="42">
        <v>14</v>
      </c>
      <c r="D75" s="66" t="s">
        <v>143</v>
      </c>
      <c r="E75" s="42"/>
      <c r="F75" s="42"/>
      <c r="G75" s="192"/>
      <c r="H75" s="193"/>
      <c r="I75" s="134"/>
      <c r="J75" s="60"/>
      <c r="K75" s="248"/>
      <c r="L75" s="249">
        <v>34500000</v>
      </c>
      <c r="M75" s="248"/>
      <c r="N75" s="249"/>
      <c r="O75" s="250"/>
      <c r="P75" s="249"/>
      <c r="Q75" s="174"/>
      <c r="R75" s="175"/>
    </row>
    <row r="76" ht="27" customHeight="1" spans="1:18">
      <c r="A76" s="118" t="s">
        <v>126</v>
      </c>
      <c r="B76" s="119" t="s">
        <v>127</v>
      </c>
      <c r="C76" s="194" t="s">
        <v>50</v>
      </c>
      <c r="D76" s="78" t="s">
        <v>144</v>
      </c>
      <c r="E76" s="80"/>
      <c r="F76" s="80"/>
      <c r="G76" s="81"/>
      <c r="H76" s="82">
        <f t="shared" ref="H76:L76" si="8">SUM(H77:H79)</f>
        <v>310200000</v>
      </c>
      <c r="I76" s="143"/>
      <c r="J76" s="82">
        <f t="shared" si="8"/>
        <v>2200000000</v>
      </c>
      <c r="K76" s="252"/>
      <c r="L76" s="82">
        <f t="shared" si="8"/>
        <v>2115000000</v>
      </c>
      <c r="M76" s="252"/>
      <c r="N76" s="82">
        <f>SUM(N77:N79)</f>
        <v>1075800000</v>
      </c>
      <c r="O76" s="252"/>
      <c r="P76" s="82">
        <f>SUM(P77:P79)</f>
        <v>1225350000</v>
      </c>
      <c r="Q76" s="178"/>
      <c r="R76" s="179"/>
    </row>
    <row r="77" ht="27" customHeight="1" spans="1:18">
      <c r="A77" s="47"/>
      <c r="B77" s="42"/>
      <c r="C77" s="42">
        <v>1</v>
      </c>
      <c r="D77" s="66" t="s">
        <v>145</v>
      </c>
      <c r="E77" s="61" t="s">
        <v>146</v>
      </c>
      <c r="F77" s="42"/>
      <c r="G77" s="70"/>
      <c r="H77" s="60">
        <v>310200000</v>
      </c>
      <c r="I77" s="134"/>
      <c r="J77" s="60">
        <v>0</v>
      </c>
      <c r="K77" s="138"/>
      <c r="L77" s="139"/>
      <c r="M77" s="138"/>
      <c r="N77" s="139">
        <v>360000000</v>
      </c>
      <c r="O77" s="138"/>
      <c r="P77" s="139">
        <v>470000000</v>
      </c>
      <c r="Q77" s="174"/>
      <c r="R77" s="175"/>
    </row>
    <row r="78" customFormat="1" ht="27" customHeight="1" spans="1:18">
      <c r="A78" s="47"/>
      <c r="B78" s="42"/>
      <c r="C78" s="42">
        <v>2</v>
      </c>
      <c r="D78" s="43" t="s">
        <v>114</v>
      </c>
      <c r="E78" s="42" t="s">
        <v>115</v>
      </c>
      <c r="F78" s="42"/>
      <c r="G78" s="70"/>
      <c r="H78" s="60"/>
      <c r="I78" s="134"/>
      <c r="J78" s="60">
        <v>1600000000</v>
      </c>
      <c r="K78" s="138"/>
      <c r="L78" s="139">
        <v>1365000000</v>
      </c>
      <c r="M78" s="138"/>
      <c r="N78" s="139">
        <v>265800000</v>
      </c>
      <c r="O78" s="138"/>
      <c r="P78" s="139">
        <v>289650000</v>
      </c>
      <c r="Q78" s="174"/>
      <c r="R78" s="175"/>
    </row>
    <row r="79" customFormat="1" ht="27" customHeight="1" spans="1:18">
      <c r="A79" s="47"/>
      <c r="B79" s="42"/>
      <c r="C79" s="42">
        <v>3</v>
      </c>
      <c r="D79" s="43" t="s">
        <v>116</v>
      </c>
      <c r="E79" s="61" t="s">
        <v>117</v>
      </c>
      <c r="F79" s="42"/>
      <c r="G79" s="70"/>
      <c r="H79" s="60"/>
      <c r="I79" s="134"/>
      <c r="J79" s="60">
        <v>600000000</v>
      </c>
      <c r="K79" s="138"/>
      <c r="L79" s="139">
        <v>750000000</v>
      </c>
      <c r="M79" s="138"/>
      <c r="N79" s="139">
        <v>450000000</v>
      </c>
      <c r="O79" s="138"/>
      <c r="P79" s="139">
        <v>465700000</v>
      </c>
      <c r="Q79" s="174"/>
      <c r="R79" s="175"/>
    </row>
    <row r="80" customFormat="1" ht="27" customHeight="1" spans="1:18">
      <c r="A80" s="47"/>
      <c r="B80" s="42"/>
      <c r="C80" s="42">
        <v>4</v>
      </c>
      <c r="D80" s="43" t="s">
        <v>147</v>
      </c>
      <c r="E80" s="61" t="s">
        <v>148</v>
      </c>
      <c r="F80" s="42"/>
      <c r="G80" s="70"/>
      <c r="H80" s="60"/>
      <c r="I80" s="134"/>
      <c r="J80" s="60"/>
      <c r="K80" s="138"/>
      <c r="L80" s="139">
        <v>35000000</v>
      </c>
      <c r="M80" s="138"/>
      <c r="N80" s="139">
        <v>78600000</v>
      </c>
      <c r="O80" s="138"/>
      <c r="P80" s="139">
        <v>135650000</v>
      </c>
      <c r="Q80" s="174"/>
      <c r="R80" s="175"/>
    </row>
    <row r="81" ht="35" customHeight="1" spans="1:18">
      <c r="A81" s="75"/>
      <c r="B81" s="76"/>
      <c r="C81" s="76"/>
      <c r="D81" s="78" t="s">
        <v>149</v>
      </c>
      <c r="E81" s="80"/>
      <c r="F81" s="80"/>
      <c r="G81" s="81"/>
      <c r="H81" s="82">
        <v>0</v>
      </c>
      <c r="I81" s="143"/>
      <c r="J81" s="82">
        <f>SUM(J83:J83)</f>
        <v>93830700</v>
      </c>
      <c r="K81" s="252"/>
      <c r="L81" s="82">
        <f>SUM(L83:L83)</f>
        <v>267000000</v>
      </c>
      <c r="M81" s="252"/>
      <c r="N81" s="82">
        <f>SUM(N83:N83)</f>
        <v>345780000</v>
      </c>
      <c r="O81" s="252"/>
      <c r="P81" s="82">
        <f>SUM(P83:P83)</f>
        <v>432430000</v>
      </c>
      <c r="Q81" s="178"/>
      <c r="R81" s="179"/>
    </row>
    <row r="82" ht="27" customHeight="1" spans="1:28">
      <c r="A82" s="195"/>
      <c r="B82" s="196"/>
      <c r="C82" s="196">
        <v>1</v>
      </c>
      <c r="D82" s="43" t="s">
        <v>150</v>
      </c>
      <c r="E82" s="197" t="s">
        <v>151</v>
      </c>
      <c r="F82" s="198"/>
      <c r="G82" s="199"/>
      <c r="H82" s="200"/>
      <c r="I82" s="253"/>
      <c r="J82" s="200"/>
      <c r="K82" s="254"/>
      <c r="L82" s="200">
        <v>220000000</v>
      </c>
      <c r="M82" s="254"/>
      <c r="N82" s="200"/>
      <c r="O82" s="254"/>
      <c r="P82" s="200"/>
      <c r="Q82" s="277"/>
      <c r="R82" s="278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59" customHeight="1" spans="1:18">
      <c r="A83" s="47"/>
      <c r="B83" s="42"/>
      <c r="C83" s="42">
        <v>2</v>
      </c>
      <c r="D83" s="66" t="s">
        <v>152</v>
      </c>
      <c r="E83" s="50" t="s">
        <v>153</v>
      </c>
      <c r="F83" s="201">
        <v>0</v>
      </c>
      <c r="G83" s="115">
        <v>0</v>
      </c>
      <c r="H83" s="60">
        <v>0</v>
      </c>
      <c r="I83" s="134"/>
      <c r="J83" s="60">
        <v>93830700</v>
      </c>
      <c r="K83" s="138"/>
      <c r="L83" s="133">
        <v>267000000</v>
      </c>
      <c r="M83" s="255"/>
      <c r="N83" s="133">
        <v>345780000</v>
      </c>
      <c r="O83" s="138"/>
      <c r="P83" s="133">
        <v>432430000</v>
      </c>
      <c r="Q83" s="174"/>
      <c r="R83" s="175"/>
    </row>
    <row r="84" ht="31.2" customHeight="1" spans="1:18">
      <c r="A84" s="202"/>
      <c r="B84" s="203"/>
      <c r="C84" s="203"/>
      <c r="D84" s="204" t="s">
        <v>154</v>
      </c>
      <c r="E84" s="205"/>
      <c r="F84" s="205"/>
      <c r="G84" s="206"/>
      <c r="H84" s="207">
        <f t="shared" ref="H84:L84" si="9">H85</f>
        <v>2367634800</v>
      </c>
      <c r="I84" s="256"/>
      <c r="J84" s="207">
        <f t="shared" si="9"/>
        <v>3351670875</v>
      </c>
      <c r="K84" s="257"/>
      <c r="L84" s="207">
        <f t="shared" si="9"/>
        <v>10325000000</v>
      </c>
      <c r="M84" s="258"/>
      <c r="N84" s="207">
        <f>N85</f>
        <v>12645500000</v>
      </c>
      <c r="O84" s="257"/>
      <c r="P84" s="207">
        <f>P85</f>
        <v>14639300000</v>
      </c>
      <c r="Q84" s="279"/>
      <c r="R84" s="280"/>
    </row>
    <row r="85" ht="32" customHeight="1" spans="1:18">
      <c r="A85" s="118" t="s">
        <v>155</v>
      </c>
      <c r="B85" s="208" t="s">
        <v>156</v>
      </c>
      <c r="C85" s="209"/>
      <c r="D85" s="78" t="s">
        <v>157</v>
      </c>
      <c r="E85" s="80" t="s">
        <v>158</v>
      </c>
      <c r="F85" s="80"/>
      <c r="G85" s="81"/>
      <c r="H85" s="82">
        <f>SUM(H86:H101)</f>
        <v>2367634800</v>
      </c>
      <c r="I85" s="143"/>
      <c r="J85" s="82">
        <f>SUM(J86:J101)</f>
        <v>3351670875</v>
      </c>
      <c r="K85" s="252"/>
      <c r="L85" s="82">
        <f>SUM(L86:L101)</f>
        <v>10325000000</v>
      </c>
      <c r="M85" s="252"/>
      <c r="N85" s="82">
        <f>SUM(N86:N101)</f>
        <v>12645500000</v>
      </c>
      <c r="O85" s="252"/>
      <c r="P85" s="82">
        <f>SUM(P86:P101)</f>
        <v>14639300000</v>
      </c>
      <c r="Q85" s="178"/>
      <c r="R85" s="175"/>
    </row>
    <row r="86" ht="30" customHeight="1" spans="1:18">
      <c r="A86" s="47"/>
      <c r="B86" s="196"/>
      <c r="C86" s="196">
        <v>1</v>
      </c>
      <c r="D86" s="43" t="s">
        <v>159</v>
      </c>
      <c r="E86" s="210" t="s">
        <v>160</v>
      </c>
      <c r="F86" s="42"/>
      <c r="G86" s="70"/>
      <c r="H86" s="60">
        <v>1184740000</v>
      </c>
      <c r="I86" s="134"/>
      <c r="J86" s="60">
        <v>1184755625</v>
      </c>
      <c r="K86" s="138"/>
      <c r="L86" s="259">
        <v>75000000</v>
      </c>
      <c r="M86" s="260"/>
      <c r="N86" s="259">
        <v>197600000</v>
      </c>
      <c r="O86" s="260"/>
      <c r="P86" s="259">
        <v>321400000</v>
      </c>
      <c r="Q86" s="174"/>
      <c r="R86" s="175"/>
    </row>
    <row r="87" ht="30" customHeight="1" spans="1:18">
      <c r="A87" s="47"/>
      <c r="B87" s="196"/>
      <c r="C87" s="196">
        <v>2</v>
      </c>
      <c r="D87" s="43" t="s">
        <v>161</v>
      </c>
      <c r="E87" s="210"/>
      <c r="F87" s="42"/>
      <c r="G87" s="70"/>
      <c r="H87" s="60"/>
      <c r="I87" s="134"/>
      <c r="J87" s="60"/>
      <c r="K87" s="138"/>
      <c r="L87" s="259">
        <v>1200000000</v>
      </c>
      <c r="M87" s="260"/>
      <c r="N87" s="259">
        <v>1650000000</v>
      </c>
      <c r="O87" s="260"/>
      <c r="P87" s="259">
        <v>1840000000</v>
      </c>
      <c r="Q87" s="174"/>
      <c r="R87" s="175"/>
    </row>
    <row r="88" ht="31.2" customHeight="1" spans="1:18">
      <c r="A88" s="47"/>
      <c r="B88" s="42"/>
      <c r="C88" s="42">
        <v>3</v>
      </c>
      <c r="D88" s="66" t="s">
        <v>162</v>
      </c>
      <c r="E88" s="211" t="s">
        <v>163</v>
      </c>
      <c r="F88" s="42"/>
      <c r="G88" s="70"/>
      <c r="H88" s="60">
        <v>250000000</v>
      </c>
      <c r="I88" s="134"/>
      <c r="J88" s="60">
        <v>600000000</v>
      </c>
      <c r="K88" s="138"/>
      <c r="L88" s="259">
        <v>1100000000</v>
      </c>
      <c r="M88" s="260"/>
      <c r="N88" s="259">
        <v>2230000000</v>
      </c>
      <c r="O88" s="260"/>
      <c r="P88" s="259">
        <v>3276500000</v>
      </c>
      <c r="Q88" s="174"/>
      <c r="R88" s="175"/>
    </row>
    <row r="89" ht="31.2" customHeight="1" spans="1:18">
      <c r="A89" s="47"/>
      <c r="B89" s="42"/>
      <c r="C89" s="42">
        <v>4</v>
      </c>
      <c r="D89" s="66" t="s">
        <v>164</v>
      </c>
      <c r="E89" s="211" t="s">
        <v>165</v>
      </c>
      <c r="F89" s="201">
        <v>0</v>
      </c>
      <c r="G89" s="115">
        <v>0</v>
      </c>
      <c r="H89" s="60">
        <v>0</v>
      </c>
      <c r="I89" s="134"/>
      <c r="J89" s="60">
        <v>96000000</v>
      </c>
      <c r="K89" s="138"/>
      <c r="L89" s="259">
        <v>250000000</v>
      </c>
      <c r="M89" s="260"/>
      <c r="N89" s="259">
        <v>300000000</v>
      </c>
      <c r="O89" s="260"/>
      <c r="P89" s="259">
        <v>325400000</v>
      </c>
      <c r="Q89" s="174"/>
      <c r="R89" s="175"/>
    </row>
    <row r="90" ht="31.2" customHeight="1" spans="1:18">
      <c r="A90" s="47"/>
      <c r="B90" s="42"/>
      <c r="C90" s="42">
        <v>5</v>
      </c>
      <c r="D90" s="66" t="s">
        <v>166</v>
      </c>
      <c r="E90" s="211" t="s">
        <v>167</v>
      </c>
      <c r="F90" s="201">
        <v>0</v>
      </c>
      <c r="G90" s="115">
        <v>0</v>
      </c>
      <c r="H90" s="60">
        <v>0</v>
      </c>
      <c r="I90" s="134"/>
      <c r="J90" s="60">
        <v>1122800000</v>
      </c>
      <c r="K90" s="138"/>
      <c r="L90" s="259">
        <v>3750000000</v>
      </c>
      <c r="M90" s="260"/>
      <c r="N90" s="259">
        <v>3850000000</v>
      </c>
      <c r="O90" s="260"/>
      <c r="P90" s="259">
        <v>3970000000</v>
      </c>
      <c r="Q90" s="174"/>
      <c r="R90" s="175"/>
    </row>
    <row r="91" ht="21" customHeight="1" spans="1:18">
      <c r="A91" s="47"/>
      <c r="B91" s="42"/>
      <c r="C91" s="42">
        <v>6</v>
      </c>
      <c r="D91" s="66" t="s">
        <v>168</v>
      </c>
      <c r="E91" s="211"/>
      <c r="F91" s="201"/>
      <c r="G91" s="115"/>
      <c r="H91" s="60"/>
      <c r="I91" s="134"/>
      <c r="J91" s="60">
        <v>50000000</v>
      </c>
      <c r="K91" s="138"/>
      <c r="L91" s="259"/>
      <c r="M91" s="260"/>
      <c r="N91" s="259"/>
      <c r="O91" s="260"/>
      <c r="P91" s="259"/>
      <c r="Q91" s="174"/>
      <c r="R91" s="175"/>
    </row>
    <row r="92" ht="31.2" customHeight="1" spans="1:18">
      <c r="A92" s="47"/>
      <c r="B92" s="42"/>
      <c r="C92" s="42">
        <v>7</v>
      </c>
      <c r="D92" s="66" t="s">
        <v>169</v>
      </c>
      <c r="E92" s="201" t="s">
        <v>170</v>
      </c>
      <c r="F92" s="201">
        <v>0</v>
      </c>
      <c r="G92" s="115">
        <v>0</v>
      </c>
      <c r="H92" s="60">
        <v>0</v>
      </c>
      <c r="I92" s="261">
        <v>0</v>
      </c>
      <c r="J92" s="60">
        <v>0</v>
      </c>
      <c r="K92" s="261">
        <v>0</v>
      </c>
      <c r="L92" s="60">
        <v>750000000</v>
      </c>
      <c r="M92" s="261">
        <v>0</v>
      </c>
      <c r="N92" s="60">
        <v>1200000000</v>
      </c>
      <c r="O92" s="260"/>
      <c r="P92" s="262">
        <v>1350000000</v>
      </c>
      <c r="Q92" s="174"/>
      <c r="R92" s="175"/>
    </row>
    <row r="93" ht="31.2" customHeight="1" spans="1:18">
      <c r="A93" s="47"/>
      <c r="B93" s="42"/>
      <c r="C93" s="42">
        <v>8</v>
      </c>
      <c r="D93" s="66" t="s">
        <v>171</v>
      </c>
      <c r="E93" s="212" t="s">
        <v>172</v>
      </c>
      <c r="F93" s="201">
        <v>0</v>
      </c>
      <c r="G93" s="115">
        <v>0</v>
      </c>
      <c r="H93" s="60">
        <v>0</v>
      </c>
      <c r="I93" s="261">
        <v>0</v>
      </c>
      <c r="J93" s="60">
        <v>0</v>
      </c>
      <c r="K93" s="261">
        <v>0</v>
      </c>
      <c r="L93" s="60">
        <v>2200000000</v>
      </c>
      <c r="M93" s="261">
        <v>0</v>
      </c>
      <c r="N93" s="60">
        <v>2000000000</v>
      </c>
      <c r="O93" s="260"/>
      <c r="P93" s="262">
        <v>2000000000</v>
      </c>
      <c r="Q93" s="174"/>
      <c r="R93" s="175"/>
    </row>
    <row r="94" ht="20" customHeight="1" spans="1:18">
      <c r="A94" s="47"/>
      <c r="B94" s="42"/>
      <c r="C94" s="42">
        <v>9</v>
      </c>
      <c r="D94" s="66" t="s">
        <v>173</v>
      </c>
      <c r="E94" s="212"/>
      <c r="F94" s="201"/>
      <c r="G94" s="115"/>
      <c r="H94" s="60"/>
      <c r="I94" s="261"/>
      <c r="J94" s="60">
        <v>15000000</v>
      </c>
      <c r="K94" s="261"/>
      <c r="L94" s="60">
        <v>85000000</v>
      </c>
      <c r="M94" s="261"/>
      <c r="N94" s="60"/>
      <c r="O94" s="260"/>
      <c r="P94" s="262"/>
      <c r="Q94" s="174"/>
      <c r="R94" s="175"/>
    </row>
    <row r="95" ht="18" customHeight="1" spans="1:18">
      <c r="A95" s="195"/>
      <c r="B95" s="196"/>
      <c r="C95" s="196">
        <v>10</v>
      </c>
      <c r="D95" s="43" t="s">
        <v>87</v>
      </c>
      <c r="E95" s="196"/>
      <c r="F95" s="196"/>
      <c r="G95" s="213"/>
      <c r="H95" s="67">
        <v>757894800</v>
      </c>
      <c r="I95" s="245"/>
      <c r="J95" s="193"/>
      <c r="K95" s="263"/>
      <c r="L95" s="264"/>
      <c r="M95" s="263"/>
      <c r="N95" s="264"/>
      <c r="O95" s="263"/>
      <c r="P95" s="264"/>
      <c r="Q95" s="192"/>
      <c r="R95" s="175"/>
    </row>
    <row r="96" ht="31.2" hidden="1" customHeight="1" spans="1:18">
      <c r="A96" s="195"/>
      <c r="B96" s="196"/>
      <c r="C96" s="196">
        <v>10</v>
      </c>
      <c r="D96" s="214" t="s">
        <v>174</v>
      </c>
      <c r="E96" s="196"/>
      <c r="F96" s="196"/>
      <c r="G96" s="213"/>
      <c r="H96" s="67">
        <v>175000000</v>
      </c>
      <c r="I96" s="245"/>
      <c r="J96" s="193"/>
      <c r="K96" s="245"/>
      <c r="L96" s="264"/>
      <c r="M96" s="245"/>
      <c r="N96" s="264"/>
      <c r="O96" s="245"/>
      <c r="P96" s="264"/>
      <c r="Q96" s="192"/>
      <c r="R96" s="175"/>
    </row>
    <row r="97" ht="19" hidden="1" customHeight="1" spans="1:18">
      <c r="A97" s="195"/>
      <c r="B97" s="196"/>
      <c r="C97" s="196">
        <v>11</v>
      </c>
      <c r="D97" s="43" t="s">
        <v>175</v>
      </c>
      <c r="E97" s="196"/>
      <c r="F97" s="196"/>
      <c r="G97" s="213"/>
      <c r="H97" s="67"/>
      <c r="I97" s="245"/>
      <c r="J97" s="265">
        <v>96000000</v>
      </c>
      <c r="K97" s="245"/>
      <c r="L97" s="264"/>
      <c r="M97" s="245"/>
      <c r="N97" s="264"/>
      <c r="O97" s="245"/>
      <c r="P97" s="264">
        <v>76500000</v>
      </c>
      <c r="Q97" s="192"/>
      <c r="R97" s="175"/>
    </row>
    <row r="98" ht="31.2" customHeight="1" spans="1:18">
      <c r="A98" s="195"/>
      <c r="B98" s="196"/>
      <c r="C98" s="196">
        <v>11</v>
      </c>
      <c r="D98" s="66" t="s">
        <v>176</v>
      </c>
      <c r="E98" s="42"/>
      <c r="F98" s="201">
        <v>0</v>
      </c>
      <c r="G98" s="115">
        <v>0</v>
      </c>
      <c r="H98" s="60">
        <v>0</v>
      </c>
      <c r="I98" s="134"/>
      <c r="J98" s="60">
        <v>45000000</v>
      </c>
      <c r="K98" s="138"/>
      <c r="L98" s="60">
        <v>150000000</v>
      </c>
      <c r="M98" s="138"/>
      <c r="N98" s="60">
        <v>230000000</v>
      </c>
      <c r="O98" s="138"/>
      <c r="P98" s="60">
        <v>265000000</v>
      </c>
      <c r="Q98" s="174"/>
      <c r="R98" s="175"/>
    </row>
    <row r="99" ht="31.2" customHeight="1" spans="1:18">
      <c r="A99" s="195"/>
      <c r="B99" s="196"/>
      <c r="C99" s="196">
        <v>12</v>
      </c>
      <c r="D99" s="66" t="s">
        <v>177</v>
      </c>
      <c r="E99" s="61" t="s">
        <v>178</v>
      </c>
      <c r="F99" s="201">
        <v>0</v>
      </c>
      <c r="G99" s="70"/>
      <c r="H99" s="60">
        <v>0</v>
      </c>
      <c r="I99" s="134"/>
      <c r="J99" s="60">
        <v>67115250</v>
      </c>
      <c r="K99" s="138"/>
      <c r="L99" s="133">
        <v>200000000</v>
      </c>
      <c r="M99" s="255"/>
      <c r="N99" s="133">
        <v>300000000</v>
      </c>
      <c r="O99" s="138"/>
      <c r="P99" s="266">
        <v>400000000</v>
      </c>
      <c r="Q99" s="174"/>
      <c r="R99" s="175"/>
    </row>
    <row r="100" ht="31.2" customHeight="1" spans="1:18">
      <c r="A100" s="195"/>
      <c r="B100" s="196"/>
      <c r="C100" s="196">
        <v>13</v>
      </c>
      <c r="D100" s="66" t="s">
        <v>179</v>
      </c>
      <c r="E100" s="61" t="s">
        <v>180</v>
      </c>
      <c r="F100" s="196"/>
      <c r="G100" s="215">
        <v>0</v>
      </c>
      <c r="H100" s="216">
        <v>0</v>
      </c>
      <c r="I100" s="137"/>
      <c r="J100" s="60">
        <v>75000000</v>
      </c>
      <c r="K100" s="138"/>
      <c r="L100" s="133">
        <v>400000000</v>
      </c>
      <c r="M100" s="255"/>
      <c r="N100" s="133">
        <v>500000000</v>
      </c>
      <c r="O100" s="138"/>
      <c r="P100" s="266">
        <v>600000000</v>
      </c>
      <c r="Q100" s="174"/>
      <c r="R100" s="175"/>
    </row>
    <row r="101" ht="31.2" customHeight="1" spans="1:18">
      <c r="A101" s="195"/>
      <c r="B101" s="196"/>
      <c r="C101" s="196">
        <v>13</v>
      </c>
      <c r="D101" s="66" t="s">
        <v>181</v>
      </c>
      <c r="E101" s="61" t="s">
        <v>182</v>
      </c>
      <c r="F101" s="201">
        <v>0</v>
      </c>
      <c r="G101" s="70"/>
      <c r="H101" s="60">
        <v>0</v>
      </c>
      <c r="I101" s="134"/>
      <c r="J101" s="60">
        <v>0</v>
      </c>
      <c r="K101" s="138"/>
      <c r="L101" s="133">
        <v>165000000</v>
      </c>
      <c r="M101" s="255"/>
      <c r="N101" s="133">
        <v>187900000</v>
      </c>
      <c r="O101" s="138"/>
      <c r="P101" s="266">
        <v>214500000</v>
      </c>
      <c r="Q101" s="174"/>
      <c r="R101" s="175"/>
    </row>
    <row r="102" ht="35" customHeight="1" spans="1:18">
      <c r="A102" s="195"/>
      <c r="B102" s="196"/>
      <c r="C102" s="196">
        <v>14</v>
      </c>
      <c r="D102" s="43" t="s">
        <v>183</v>
      </c>
      <c r="E102" s="61"/>
      <c r="F102" s="201"/>
      <c r="G102" s="70"/>
      <c r="H102" s="60"/>
      <c r="I102" s="134"/>
      <c r="J102" s="60">
        <v>238199500</v>
      </c>
      <c r="K102" s="138"/>
      <c r="L102" s="133"/>
      <c r="M102" s="255"/>
      <c r="N102" s="133"/>
      <c r="O102" s="138"/>
      <c r="P102" s="266"/>
      <c r="Q102" s="174"/>
      <c r="R102" s="281" t="s">
        <v>184</v>
      </c>
    </row>
    <row r="103" ht="48" customHeight="1" spans="1:18">
      <c r="A103" s="195"/>
      <c r="B103" s="196"/>
      <c r="C103" s="196">
        <v>15</v>
      </c>
      <c r="D103" s="43" t="s">
        <v>185</v>
      </c>
      <c r="E103" s="61"/>
      <c r="F103" s="201"/>
      <c r="G103" s="70"/>
      <c r="H103" s="60"/>
      <c r="I103" s="134"/>
      <c r="J103" s="60">
        <v>100000000</v>
      </c>
      <c r="K103" s="138"/>
      <c r="L103" s="133"/>
      <c r="M103" s="255"/>
      <c r="N103" s="133"/>
      <c r="O103" s="138"/>
      <c r="P103" s="266"/>
      <c r="Q103" s="174"/>
      <c r="R103" s="282"/>
    </row>
    <row r="104" ht="40" customHeight="1" spans="1:18">
      <c r="A104" s="217"/>
      <c r="B104" s="218"/>
      <c r="C104" s="219"/>
      <c r="D104" s="220" t="s">
        <v>186</v>
      </c>
      <c r="E104" s="219"/>
      <c r="F104" s="219"/>
      <c r="G104" s="221"/>
      <c r="H104" s="222">
        <f>SUM(H105)</f>
        <v>0</v>
      </c>
      <c r="I104" s="267"/>
      <c r="J104" s="222">
        <f>SUM(J105)</f>
        <v>85000000</v>
      </c>
      <c r="K104" s="222">
        <f t="shared" ref="K104:P104" si="10">SUM(K105)</f>
        <v>0</v>
      </c>
      <c r="L104" s="222">
        <f t="shared" si="10"/>
        <v>1865400000</v>
      </c>
      <c r="M104" s="222">
        <f t="shared" si="10"/>
        <v>0</v>
      </c>
      <c r="N104" s="222">
        <f t="shared" si="10"/>
        <v>3129600000</v>
      </c>
      <c r="O104" s="222">
        <f t="shared" si="10"/>
        <v>0</v>
      </c>
      <c r="P104" s="222">
        <f t="shared" si="10"/>
        <v>4028050000</v>
      </c>
      <c r="Q104" s="283"/>
      <c r="R104" s="284"/>
    </row>
    <row r="105" ht="65" customHeight="1" spans="1:18">
      <c r="A105" s="223" t="s">
        <v>187</v>
      </c>
      <c r="B105" s="78" t="s">
        <v>188</v>
      </c>
      <c r="C105" s="80"/>
      <c r="D105" s="78" t="s">
        <v>189</v>
      </c>
      <c r="E105" s="224" t="s">
        <v>190</v>
      </c>
      <c r="F105" s="76"/>
      <c r="G105" s="225"/>
      <c r="H105" s="226">
        <f>SUM(H106:H112)</f>
        <v>0</v>
      </c>
      <c r="I105" s="145"/>
      <c r="J105" s="226">
        <f>SUM(J106:J112)</f>
        <v>85000000</v>
      </c>
      <c r="K105" s="146"/>
      <c r="L105" s="226">
        <f>SUM(L106:L112)</f>
        <v>1865400000</v>
      </c>
      <c r="M105" s="146"/>
      <c r="N105" s="226">
        <f>SUM(N106:N112)</f>
        <v>3129600000</v>
      </c>
      <c r="O105" s="146"/>
      <c r="P105" s="226">
        <f>SUM(P106:P112)</f>
        <v>4028050000</v>
      </c>
      <c r="Q105" s="180"/>
      <c r="R105" s="181"/>
    </row>
    <row r="106" ht="27" customHeight="1" spans="1:18">
      <c r="A106" s="47"/>
      <c r="B106" s="42"/>
      <c r="C106" s="42">
        <v>1</v>
      </c>
      <c r="D106" s="66" t="s">
        <v>191</v>
      </c>
      <c r="E106" s="201" t="s">
        <v>192</v>
      </c>
      <c r="F106" s="201">
        <v>0</v>
      </c>
      <c r="G106" s="115">
        <v>0</v>
      </c>
      <c r="H106" s="60">
        <v>0</v>
      </c>
      <c r="I106" s="261">
        <v>0</v>
      </c>
      <c r="J106" s="60"/>
      <c r="K106" s="261">
        <v>0</v>
      </c>
      <c r="L106" s="60">
        <v>135000000</v>
      </c>
      <c r="M106" s="261">
        <v>0</v>
      </c>
      <c r="N106" s="60">
        <v>356000000</v>
      </c>
      <c r="O106" s="261">
        <v>0</v>
      </c>
      <c r="P106" s="60">
        <v>487500000</v>
      </c>
      <c r="Q106" s="174"/>
      <c r="R106" s="175"/>
    </row>
    <row r="107" ht="31" customHeight="1" spans="1:18">
      <c r="A107" s="47"/>
      <c r="B107" s="42"/>
      <c r="C107" s="42">
        <v>2</v>
      </c>
      <c r="D107" s="43" t="s">
        <v>193</v>
      </c>
      <c r="E107" s="211" t="s">
        <v>194</v>
      </c>
      <c r="F107" s="201">
        <v>0</v>
      </c>
      <c r="G107" s="115">
        <v>0</v>
      </c>
      <c r="H107" s="60">
        <v>0</v>
      </c>
      <c r="I107" s="134"/>
      <c r="J107" s="259">
        <v>85000000</v>
      </c>
      <c r="K107" s="260"/>
      <c r="L107" s="259">
        <v>300000000</v>
      </c>
      <c r="M107" s="260"/>
      <c r="N107" s="259">
        <v>398600000</v>
      </c>
      <c r="O107" s="260"/>
      <c r="P107" s="259">
        <v>456300000</v>
      </c>
      <c r="Q107" s="174"/>
      <c r="R107" s="175"/>
    </row>
    <row r="108" ht="32" customHeight="1" spans="1:18">
      <c r="A108" s="47"/>
      <c r="B108" s="42"/>
      <c r="C108" s="42">
        <v>3</v>
      </c>
      <c r="D108" s="66" t="s">
        <v>195</v>
      </c>
      <c r="E108" s="201">
        <v>0</v>
      </c>
      <c r="F108" s="201">
        <v>0</v>
      </c>
      <c r="G108" s="115">
        <v>0</v>
      </c>
      <c r="H108" s="60">
        <v>0</v>
      </c>
      <c r="I108" s="261">
        <v>0</v>
      </c>
      <c r="J108" s="60">
        <v>0</v>
      </c>
      <c r="K108" s="260"/>
      <c r="L108" s="259"/>
      <c r="M108" s="260"/>
      <c r="N108" s="259">
        <v>443000000</v>
      </c>
      <c r="O108" s="260"/>
      <c r="P108" s="259">
        <v>475650000</v>
      </c>
      <c r="Q108" s="174"/>
      <c r="R108" s="175"/>
    </row>
    <row r="109" ht="19" customHeight="1" spans="1:18">
      <c r="A109" s="47"/>
      <c r="B109" s="42"/>
      <c r="C109" s="42">
        <v>4</v>
      </c>
      <c r="D109" s="66" t="s">
        <v>196</v>
      </c>
      <c r="E109" s="201">
        <v>0</v>
      </c>
      <c r="F109" s="201">
        <v>0</v>
      </c>
      <c r="G109" s="115">
        <v>0</v>
      </c>
      <c r="H109" s="60">
        <v>0</v>
      </c>
      <c r="I109" s="261">
        <v>0</v>
      </c>
      <c r="J109" s="60">
        <v>0</v>
      </c>
      <c r="K109" s="261">
        <v>0</v>
      </c>
      <c r="L109" s="60">
        <v>265400000</v>
      </c>
      <c r="M109" s="261">
        <v>0</v>
      </c>
      <c r="N109" s="60">
        <v>296000000</v>
      </c>
      <c r="O109" s="261">
        <v>0</v>
      </c>
      <c r="P109" s="60">
        <v>312600000</v>
      </c>
      <c r="Q109" s="174"/>
      <c r="R109" s="175"/>
    </row>
    <row r="110" ht="37.2" customHeight="1" spans="1:18">
      <c r="A110" s="47"/>
      <c r="B110" s="42"/>
      <c r="C110" s="42">
        <v>5</v>
      </c>
      <c r="D110" s="66" t="s">
        <v>197</v>
      </c>
      <c r="E110" s="212" t="s">
        <v>198</v>
      </c>
      <c r="F110" s="201">
        <v>0</v>
      </c>
      <c r="G110" s="115">
        <v>0</v>
      </c>
      <c r="H110" s="60">
        <v>0</v>
      </c>
      <c r="I110" s="261">
        <v>0</v>
      </c>
      <c r="J110" s="60">
        <v>0</v>
      </c>
      <c r="K110" s="261">
        <v>0</v>
      </c>
      <c r="L110" s="60">
        <v>165000000</v>
      </c>
      <c r="M110" s="261">
        <v>0</v>
      </c>
      <c r="N110" s="60">
        <v>386000000</v>
      </c>
      <c r="O110" s="261">
        <v>0</v>
      </c>
      <c r="P110" s="60">
        <v>546000000</v>
      </c>
      <c r="Q110" s="174"/>
      <c r="R110" s="175"/>
    </row>
    <row r="111" ht="21" customHeight="1" spans="1:18">
      <c r="A111" s="47"/>
      <c r="B111" s="42"/>
      <c r="C111" s="42">
        <v>6</v>
      </c>
      <c r="D111" s="43" t="s">
        <v>199</v>
      </c>
      <c r="E111" s="212" t="s">
        <v>200</v>
      </c>
      <c r="F111" s="201">
        <v>0</v>
      </c>
      <c r="G111" s="115">
        <v>0</v>
      </c>
      <c r="H111" s="60">
        <v>0</v>
      </c>
      <c r="I111" s="261">
        <v>0</v>
      </c>
      <c r="J111" s="60">
        <v>0</v>
      </c>
      <c r="K111" s="261">
        <v>0</v>
      </c>
      <c r="L111" s="60">
        <v>350000000</v>
      </c>
      <c r="M111" s="261">
        <v>0</v>
      </c>
      <c r="N111" s="60">
        <v>400000000</v>
      </c>
      <c r="O111" s="261">
        <v>0</v>
      </c>
      <c r="P111" s="60">
        <v>650000000</v>
      </c>
      <c r="Q111" s="285"/>
      <c r="R111" s="286"/>
    </row>
    <row r="112" ht="17" customHeight="1" spans="1:18">
      <c r="A112" s="47"/>
      <c r="B112" s="42"/>
      <c r="C112" s="42">
        <v>7</v>
      </c>
      <c r="D112" s="66" t="s">
        <v>201</v>
      </c>
      <c r="E112" s="42"/>
      <c r="F112" s="42"/>
      <c r="G112" s="70"/>
      <c r="H112" s="60"/>
      <c r="I112" s="134"/>
      <c r="J112" s="60"/>
      <c r="K112" s="138"/>
      <c r="L112" s="268">
        <v>650000000</v>
      </c>
      <c r="M112" s="138"/>
      <c r="N112" s="268">
        <v>850000000</v>
      </c>
      <c r="O112" s="138"/>
      <c r="P112" s="268">
        <v>1100000000</v>
      </c>
      <c r="Q112" s="174"/>
      <c r="R112" s="175"/>
    </row>
    <row r="113" ht="25" customHeight="1" spans="1:18">
      <c r="A113" s="227"/>
      <c r="B113" s="228"/>
      <c r="C113" s="228"/>
      <c r="D113" s="220" t="s">
        <v>202</v>
      </c>
      <c r="E113" s="219"/>
      <c r="F113" s="219"/>
      <c r="G113" s="221"/>
      <c r="H113" s="222">
        <f>H114</f>
        <v>124500000</v>
      </c>
      <c r="I113" s="267"/>
      <c r="J113" s="222">
        <f>J114</f>
        <v>190108000</v>
      </c>
      <c r="K113" s="222">
        <f>SUM(K116:K121)</f>
        <v>0</v>
      </c>
      <c r="L113" s="269">
        <f>+L114</f>
        <v>1900000000</v>
      </c>
      <c r="M113" s="269"/>
      <c r="N113" s="269">
        <f>+N114</f>
        <v>3681300000</v>
      </c>
      <c r="O113" s="269"/>
      <c r="P113" s="269">
        <f>+P114</f>
        <v>4233650000</v>
      </c>
      <c r="Q113" s="283"/>
      <c r="R113" s="284"/>
    </row>
    <row r="114" ht="59" customHeight="1" spans="1:18">
      <c r="A114" s="229" t="s">
        <v>203</v>
      </c>
      <c r="B114" s="230" t="s">
        <v>204</v>
      </c>
      <c r="C114" s="231"/>
      <c r="D114" s="78" t="s">
        <v>205</v>
      </c>
      <c r="E114" s="224" t="s">
        <v>206</v>
      </c>
      <c r="F114" s="80"/>
      <c r="G114" s="81"/>
      <c r="H114" s="82">
        <f>SUM(H115:H125)</f>
        <v>124500000</v>
      </c>
      <c r="I114" s="145"/>
      <c r="J114" s="82">
        <f>SUM(J115:J125)</f>
        <v>190108000</v>
      </c>
      <c r="K114" s="146"/>
      <c r="L114" s="270">
        <f>SUM(L116:L125)</f>
        <v>1900000000</v>
      </c>
      <c r="M114" s="270"/>
      <c r="N114" s="270">
        <f>SUM(N116:N125)</f>
        <v>3681300000</v>
      </c>
      <c r="O114" s="270"/>
      <c r="P114" s="270">
        <f>SUM(P116:P125)</f>
        <v>4233650000</v>
      </c>
      <c r="Q114" s="180"/>
      <c r="R114" s="181"/>
    </row>
    <row r="115" s="1" customFormat="1" ht="21" customHeight="1" spans="1:18">
      <c r="A115" s="232"/>
      <c r="B115" s="233"/>
      <c r="C115" s="234">
        <v>1</v>
      </c>
      <c r="D115" s="43" t="s">
        <v>207</v>
      </c>
      <c r="E115" s="235" t="s">
        <v>208</v>
      </c>
      <c r="F115" s="196"/>
      <c r="G115" s="199"/>
      <c r="H115" s="200">
        <v>124500000</v>
      </c>
      <c r="I115" s="253"/>
      <c r="J115" s="200"/>
      <c r="K115" s="254"/>
      <c r="L115" s="271"/>
      <c r="M115" s="271"/>
      <c r="N115" s="271"/>
      <c r="O115" s="271"/>
      <c r="P115" s="271"/>
      <c r="Q115" s="277"/>
      <c r="R115" s="278"/>
    </row>
    <row r="116" ht="19" customHeight="1" spans="1:18">
      <c r="A116" s="47"/>
      <c r="B116" s="42"/>
      <c r="C116" s="42">
        <v>2</v>
      </c>
      <c r="D116" s="66" t="s">
        <v>209</v>
      </c>
      <c r="E116" s="61" t="s">
        <v>210</v>
      </c>
      <c r="F116" s="212">
        <v>0</v>
      </c>
      <c r="G116" s="236">
        <v>0</v>
      </c>
      <c r="H116" s="237">
        <v>0</v>
      </c>
      <c r="I116" s="132"/>
      <c r="J116" s="237">
        <v>190108000</v>
      </c>
      <c r="K116" s="132"/>
      <c r="L116" s="272">
        <v>650000000</v>
      </c>
      <c r="M116" s="132"/>
      <c r="N116" s="272">
        <v>675000000</v>
      </c>
      <c r="O116" s="132"/>
      <c r="P116" s="272">
        <v>700000000</v>
      </c>
      <c r="Q116" s="174"/>
      <c r="R116" s="175"/>
    </row>
    <row r="117" ht="20" customHeight="1" spans="1:18">
      <c r="A117" s="47"/>
      <c r="B117" s="42"/>
      <c r="C117" s="42">
        <v>3</v>
      </c>
      <c r="D117" s="66" t="s">
        <v>211</v>
      </c>
      <c r="E117" s="61" t="s">
        <v>210</v>
      </c>
      <c r="F117" s="212">
        <v>0</v>
      </c>
      <c r="G117" s="236">
        <v>0</v>
      </c>
      <c r="H117" s="237">
        <v>0</v>
      </c>
      <c r="I117" s="132"/>
      <c r="J117" s="237">
        <v>0</v>
      </c>
      <c r="K117" s="132"/>
      <c r="L117" s="273">
        <v>600000000</v>
      </c>
      <c r="M117" s="132"/>
      <c r="N117" s="273">
        <v>710000000</v>
      </c>
      <c r="O117" s="132"/>
      <c r="P117" s="273">
        <v>800000000</v>
      </c>
      <c r="Q117" s="174"/>
      <c r="R117" s="175"/>
    </row>
    <row r="118" ht="17" customHeight="1" spans="1:18">
      <c r="A118" s="47"/>
      <c r="B118" s="42"/>
      <c r="C118" s="42">
        <v>4</v>
      </c>
      <c r="D118" s="66" t="s">
        <v>212</v>
      </c>
      <c r="E118" s="61" t="s">
        <v>213</v>
      </c>
      <c r="F118" s="212">
        <v>0</v>
      </c>
      <c r="G118" s="236">
        <v>0</v>
      </c>
      <c r="H118" s="237">
        <v>0</v>
      </c>
      <c r="I118" s="132"/>
      <c r="J118" s="237">
        <v>0</v>
      </c>
      <c r="K118" s="132"/>
      <c r="L118" s="273">
        <v>400000000</v>
      </c>
      <c r="M118" s="147"/>
      <c r="N118" s="273">
        <v>300000000</v>
      </c>
      <c r="O118" s="147"/>
      <c r="P118" s="273">
        <v>370000000</v>
      </c>
      <c r="Q118" s="174"/>
      <c r="R118" s="175"/>
    </row>
    <row r="119" ht="31" customHeight="1" spans="1:18">
      <c r="A119" s="47"/>
      <c r="B119" s="42"/>
      <c r="C119" s="42">
        <v>5</v>
      </c>
      <c r="D119" s="66" t="s">
        <v>214</v>
      </c>
      <c r="E119" s="61" t="s">
        <v>215</v>
      </c>
      <c r="F119" s="212">
        <v>0</v>
      </c>
      <c r="G119" s="236">
        <v>0</v>
      </c>
      <c r="H119" s="237">
        <v>0</v>
      </c>
      <c r="I119" s="132"/>
      <c r="J119" s="237">
        <v>0</v>
      </c>
      <c r="K119" s="132"/>
      <c r="L119" s="273">
        <v>250000000</v>
      </c>
      <c r="M119" s="147"/>
      <c r="N119" s="273">
        <v>280000000</v>
      </c>
      <c r="O119" s="147"/>
      <c r="P119" s="273">
        <v>380000000</v>
      </c>
      <c r="Q119" s="174"/>
      <c r="R119" s="175"/>
    </row>
    <row r="120" ht="27" customHeight="1" spans="1:18">
      <c r="A120" s="47"/>
      <c r="B120" s="42"/>
      <c r="C120" s="42">
        <v>6</v>
      </c>
      <c r="D120" s="66" t="s">
        <v>216</v>
      </c>
      <c r="E120" s="212" t="s">
        <v>217</v>
      </c>
      <c r="F120" s="212">
        <v>0</v>
      </c>
      <c r="G120" s="236">
        <v>0</v>
      </c>
      <c r="H120" s="237">
        <v>0</v>
      </c>
      <c r="I120" s="274">
        <v>0</v>
      </c>
      <c r="J120" s="237">
        <v>0</v>
      </c>
      <c r="K120" s="274">
        <v>0</v>
      </c>
      <c r="L120" s="237">
        <v>0</v>
      </c>
      <c r="M120" s="274">
        <v>0</v>
      </c>
      <c r="N120" s="237">
        <v>520000000</v>
      </c>
      <c r="O120" s="274">
        <v>0</v>
      </c>
      <c r="P120" s="237">
        <v>620000000</v>
      </c>
      <c r="Q120" s="174"/>
      <c r="R120" s="175"/>
    </row>
    <row r="121" ht="22.2" customHeight="1" spans="1:18">
      <c r="A121" s="47"/>
      <c r="B121" s="42"/>
      <c r="C121" s="42">
        <v>7</v>
      </c>
      <c r="D121" s="66" t="s">
        <v>218</v>
      </c>
      <c r="E121" s="212" t="s">
        <v>219</v>
      </c>
      <c r="F121" s="212">
        <v>0</v>
      </c>
      <c r="G121" s="236">
        <v>0</v>
      </c>
      <c r="H121" s="237">
        <v>0</v>
      </c>
      <c r="I121" s="274">
        <v>0</v>
      </c>
      <c r="J121" s="237">
        <v>0</v>
      </c>
      <c r="K121" s="274">
        <v>0</v>
      </c>
      <c r="L121" s="237">
        <v>0</v>
      </c>
      <c r="M121" s="274">
        <v>0</v>
      </c>
      <c r="N121" s="237">
        <v>432000000</v>
      </c>
      <c r="O121" s="274">
        <v>0</v>
      </c>
      <c r="P121" s="237">
        <v>465200000</v>
      </c>
      <c r="Q121" s="174"/>
      <c r="R121" s="175"/>
    </row>
    <row r="122" ht="17" customHeight="1" spans="1:18">
      <c r="A122" s="47"/>
      <c r="B122" s="42"/>
      <c r="C122" s="42">
        <v>8</v>
      </c>
      <c r="D122" s="66" t="s">
        <v>220</v>
      </c>
      <c r="E122" s="212" t="s">
        <v>221</v>
      </c>
      <c r="F122" s="212"/>
      <c r="G122" s="236"/>
      <c r="H122" s="237"/>
      <c r="I122" s="274"/>
      <c r="J122" s="237"/>
      <c r="K122" s="274"/>
      <c r="L122" s="237"/>
      <c r="M122" s="274"/>
      <c r="N122" s="237">
        <v>533000000</v>
      </c>
      <c r="O122" s="274"/>
      <c r="P122" s="237">
        <v>600000000</v>
      </c>
      <c r="Q122" s="174"/>
      <c r="R122" s="175"/>
    </row>
    <row r="123" ht="29" customHeight="1" spans="1:18">
      <c r="A123" s="47"/>
      <c r="B123" s="42"/>
      <c r="C123" s="42">
        <v>9</v>
      </c>
      <c r="D123" s="235" t="s">
        <v>222</v>
      </c>
      <c r="E123" s="61" t="s">
        <v>223</v>
      </c>
      <c r="F123" s="212"/>
      <c r="G123" s="238"/>
      <c r="H123" s="237"/>
      <c r="I123" s="274"/>
      <c r="J123" s="237"/>
      <c r="K123" s="274"/>
      <c r="L123" s="237"/>
      <c r="M123" s="274"/>
      <c r="N123" s="237">
        <v>95000000</v>
      </c>
      <c r="O123" s="274"/>
      <c r="P123" s="237">
        <v>124500000</v>
      </c>
      <c r="Q123" s="174"/>
      <c r="R123" s="175"/>
    </row>
    <row r="124" ht="25" customHeight="1" spans="1:18">
      <c r="A124" s="47"/>
      <c r="B124" s="42"/>
      <c r="C124" s="42">
        <v>10</v>
      </c>
      <c r="D124" s="235" t="s">
        <v>224</v>
      </c>
      <c r="E124" s="61" t="s">
        <v>225</v>
      </c>
      <c r="F124" s="212" t="s">
        <v>226</v>
      </c>
      <c r="G124" s="238"/>
      <c r="H124" s="237"/>
      <c r="I124" s="274"/>
      <c r="J124" s="237"/>
      <c r="K124" s="274"/>
      <c r="L124" s="237"/>
      <c r="M124" s="274"/>
      <c r="N124" s="237">
        <v>72300000</v>
      </c>
      <c r="O124" s="274"/>
      <c r="P124" s="237">
        <v>89700000</v>
      </c>
      <c r="Q124" s="174"/>
      <c r="R124" s="175"/>
    </row>
    <row r="125" ht="23" customHeight="1" spans="1:18">
      <c r="A125" s="47"/>
      <c r="B125" s="42"/>
      <c r="C125" s="42">
        <v>11</v>
      </c>
      <c r="D125" s="235" t="s">
        <v>227</v>
      </c>
      <c r="E125" s="61" t="s">
        <v>228</v>
      </c>
      <c r="F125" s="212"/>
      <c r="G125" s="238"/>
      <c r="H125" s="237"/>
      <c r="I125" s="274"/>
      <c r="J125" s="237"/>
      <c r="K125" s="274"/>
      <c r="L125" s="237"/>
      <c r="M125" s="274"/>
      <c r="N125" s="237">
        <v>64000000</v>
      </c>
      <c r="O125" s="274"/>
      <c r="P125" s="237">
        <v>84250000</v>
      </c>
      <c r="Q125" s="174"/>
      <c r="R125" s="175"/>
    </row>
    <row r="126" ht="46.8" customHeight="1" spans="1:18">
      <c r="A126" s="239" t="s">
        <v>229</v>
      </c>
      <c r="B126" s="240"/>
      <c r="C126" s="240"/>
      <c r="D126" s="240"/>
      <c r="E126" s="240"/>
      <c r="F126" s="240"/>
      <c r="G126" s="241"/>
      <c r="H126" s="242">
        <f>H113+H84+H54+H47+H44+H41+H25+H12</f>
        <v>7945617893</v>
      </c>
      <c r="I126" s="241"/>
      <c r="J126" s="242">
        <f>+J113+J104+J53+J11</f>
        <v>13079310149</v>
      </c>
      <c r="K126" s="275"/>
      <c r="L126" s="242">
        <f>+L113+L104+L53+L11</f>
        <v>29514422131</v>
      </c>
      <c r="M126" s="275"/>
      <c r="N126" s="242">
        <f>+N113+N104+N53+N11</f>
        <v>32107183951</v>
      </c>
      <c r="O126" s="275"/>
      <c r="P126" s="242">
        <f>+P113+P104+P53+P11</f>
        <v>35030169104</v>
      </c>
      <c r="Q126" s="275"/>
      <c r="R126" s="287"/>
    </row>
    <row r="127" spans="3:13">
      <c r="C127" s="1"/>
      <c r="D127" s="1"/>
      <c r="E127" s="1"/>
      <c r="F127" s="1"/>
      <c r="G127" s="243"/>
      <c r="H127" s="244"/>
      <c r="M127" s="276"/>
    </row>
    <row r="128" spans="3:13">
      <c r="C128" s="1"/>
      <c r="D128" s="1"/>
      <c r="E128" s="1"/>
      <c r="F128" s="1"/>
      <c r="G128" s="243"/>
      <c r="H128" s="244"/>
      <c r="M128" s="276"/>
    </row>
    <row r="129" spans="3:13">
      <c r="C129" s="1"/>
      <c r="D129" s="1"/>
      <c r="E129" s="1"/>
      <c r="F129" s="1"/>
      <c r="G129" s="243"/>
      <c r="H129" s="244"/>
      <c r="M129" s="276"/>
    </row>
    <row r="130" spans="3:13">
      <c r="C130" s="1"/>
      <c r="D130" s="288"/>
      <c r="E130" s="1"/>
      <c r="F130" s="1"/>
      <c r="G130" s="243"/>
      <c r="H130" s="244"/>
      <c r="M130" s="276"/>
    </row>
    <row r="131" spans="3:13">
      <c r="C131" s="1"/>
      <c r="D131" s="1"/>
      <c r="E131" s="1"/>
      <c r="F131" s="1"/>
      <c r="G131" s="243"/>
      <c r="H131" s="244"/>
      <c r="M131" s="276"/>
    </row>
    <row r="132" spans="3:13">
      <c r="C132" s="1"/>
      <c r="D132" s="1"/>
      <c r="E132" s="1"/>
      <c r="F132" s="1"/>
      <c r="G132" s="243"/>
      <c r="H132" s="244"/>
      <c r="M132" s="276"/>
    </row>
    <row r="133" spans="3:13">
      <c r="C133" s="1"/>
      <c r="D133" s="1"/>
      <c r="E133" s="1"/>
      <c r="F133" s="1"/>
      <c r="G133" s="243"/>
      <c r="H133" s="244"/>
      <c r="M133" s="276"/>
    </row>
    <row r="134" spans="3:13">
      <c r="C134" s="1"/>
      <c r="D134" s="1"/>
      <c r="E134" s="1"/>
      <c r="F134" s="1"/>
      <c r="G134" s="243"/>
      <c r="H134" s="244"/>
      <c r="M134" s="276"/>
    </row>
    <row r="135" spans="3:13">
      <c r="C135" s="1"/>
      <c r="D135" s="1"/>
      <c r="E135" s="1"/>
      <c r="F135" s="1"/>
      <c r="G135" s="243"/>
      <c r="H135" s="244"/>
      <c r="M135" s="276"/>
    </row>
    <row r="136" spans="3:13">
      <c r="C136" s="1"/>
      <c r="D136" s="1"/>
      <c r="E136" s="1"/>
      <c r="F136" s="1"/>
      <c r="G136" s="243"/>
      <c r="H136" s="244"/>
      <c r="M136" s="276"/>
    </row>
    <row r="137" spans="3:13">
      <c r="C137" s="1"/>
      <c r="D137" s="1"/>
      <c r="E137" s="1"/>
      <c r="F137" s="1"/>
      <c r="G137" s="243"/>
      <c r="H137" s="244"/>
      <c r="M137" s="276"/>
    </row>
    <row r="138" spans="3:13">
      <c r="C138" s="1"/>
      <c r="D138" s="1"/>
      <c r="E138" s="1"/>
      <c r="F138" s="1"/>
      <c r="G138" s="243"/>
      <c r="H138" s="244"/>
      <c r="M138" s="276"/>
    </row>
    <row r="139" spans="3:13">
      <c r="C139" s="1"/>
      <c r="D139" s="1"/>
      <c r="E139" s="1"/>
      <c r="F139" s="1"/>
      <c r="G139" s="243"/>
      <c r="H139" s="244"/>
      <c r="M139" s="276"/>
    </row>
    <row r="140" spans="3:13">
      <c r="C140" s="1"/>
      <c r="D140" s="1"/>
      <c r="E140" s="1"/>
      <c r="F140" s="1"/>
      <c r="G140" s="243"/>
      <c r="H140" s="244"/>
      <c r="M140" s="276"/>
    </row>
    <row r="141" spans="13:13">
      <c r="M141" s="276"/>
    </row>
    <row r="142" spans="13:13">
      <c r="M142" s="276"/>
    </row>
    <row r="143" spans="13:13">
      <c r="M143" s="276"/>
    </row>
  </sheetData>
  <mergeCells count="30">
    <mergeCell ref="A2:R2"/>
    <mergeCell ref="A3:R3"/>
    <mergeCell ref="A4:R4"/>
    <mergeCell ref="G6:P6"/>
    <mergeCell ref="G7:H7"/>
    <mergeCell ref="I7:J7"/>
    <mergeCell ref="K7:L7"/>
    <mergeCell ref="M7:N7"/>
    <mergeCell ref="O7:P7"/>
    <mergeCell ref="B62:C62"/>
    <mergeCell ref="B85:C85"/>
    <mergeCell ref="B114:C114"/>
    <mergeCell ref="A126:F126"/>
    <mergeCell ref="A6:A8"/>
    <mergeCell ref="A12:A13"/>
    <mergeCell ref="A25:A26"/>
    <mergeCell ref="A47:A48"/>
    <mergeCell ref="B6:B8"/>
    <mergeCell ref="B12:B13"/>
    <mergeCell ref="B25:B26"/>
    <mergeCell ref="B47:B48"/>
    <mergeCell ref="C6:C8"/>
    <mergeCell ref="D6:D8"/>
    <mergeCell ref="E6:E8"/>
    <mergeCell ref="F6:F8"/>
    <mergeCell ref="Q6:Q8"/>
    <mergeCell ref="Q13:Q24"/>
    <mergeCell ref="R6:R8"/>
    <mergeCell ref="R13:R24"/>
    <mergeCell ref="R102:R103"/>
  </mergeCells>
  <pageMargins left="0.471527777777778" right="0.149305555555556" top="0.629166666666667" bottom="0.629166666666667" header="0.238888888888889" footer="0.309027777777778"/>
  <pageSetup paperSize="5" scale="55" orientation="landscape" horizontalDpi="600" verticalDpi="36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2017-12-30T11:50:00Z</dcterms:created>
  <cp:lastPrinted>2018-09-12T02:21:00Z</cp:lastPrinted>
  <dcterms:modified xsi:type="dcterms:W3CDTF">2019-05-29T05:56:42Z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1033-10.2.0.7646</vt:lpwstr>
  </property>
</Properties>
</file>